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86" i="1"/>
  <c r="V87" l="1"/>
  <c r="Y108"/>
  <c r="Y107" s="1"/>
  <c r="Y106" s="1"/>
  <c r="Y105" s="1"/>
  <c r="Y93"/>
  <c r="Y90"/>
  <c r="Y87"/>
  <c r="Y82"/>
  <c r="Y81" s="1"/>
  <c r="Y80" s="1"/>
  <c r="Y79" s="1"/>
  <c r="Y78" s="1"/>
  <c r="Y69"/>
  <c r="Y68" s="1"/>
  <c r="Y63"/>
  <c r="Y62" s="1"/>
  <c r="Y61" s="1"/>
  <c r="Y60" s="1"/>
  <c r="Y35"/>
  <c r="Y33" s="1"/>
  <c r="Y34" s="1"/>
  <c r="Y20"/>
  <c r="Y19" s="1"/>
  <c r="Y18" s="1"/>
  <c r="Y17" s="1"/>
  <c r="X127"/>
  <c r="X126" s="1"/>
  <c r="X125" s="1"/>
  <c r="X124" s="1"/>
  <c r="X123" s="1"/>
  <c r="X108"/>
  <c r="X107" s="1"/>
  <c r="X106" s="1"/>
  <c r="X105" s="1"/>
  <c r="X94"/>
  <c r="X93" s="1"/>
  <c r="X91"/>
  <c r="X90" s="1"/>
  <c r="X88"/>
  <c r="X87" s="1"/>
  <c r="X82"/>
  <c r="X76"/>
  <c r="X75" s="1"/>
  <c r="X74" s="1"/>
  <c r="X72"/>
  <c r="X71" s="1"/>
  <c r="X70" s="1"/>
  <c r="X69" s="1"/>
  <c r="X63"/>
  <c r="X62" s="1"/>
  <c r="X61" s="1"/>
  <c r="X60" s="1"/>
  <c r="X58"/>
  <c r="X57" s="1"/>
  <c r="X56" s="1"/>
  <c r="X55" s="1"/>
  <c r="X28"/>
  <c r="X27" s="1"/>
  <c r="X26" s="1"/>
  <c r="X25" s="1"/>
  <c r="X18"/>
  <c r="X17" s="1"/>
  <c r="V135"/>
  <c r="V130"/>
  <c r="V129" s="1"/>
  <c r="V127"/>
  <c r="V126" s="1"/>
  <c r="V119"/>
  <c r="V118" s="1"/>
  <c r="V110"/>
  <c r="V108"/>
  <c r="V91"/>
  <c r="V90" s="1"/>
  <c r="V94"/>
  <c r="V93" s="1"/>
  <c r="V100"/>
  <c r="V99" s="1"/>
  <c r="V71"/>
  <c r="V70" s="1"/>
  <c r="V69" s="1"/>
  <c r="V68" s="1"/>
  <c r="V63"/>
  <c r="V62" s="1"/>
  <c r="V61" s="1"/>
  <c r="V60" s="1"/>
  <c r="V55"/>
  <c r="V35"/>
  <c r="V45"/>
  <c r="V27"/>
  <c r="V19"/>
  <c r="V25"/>
  <c r="V26" s="1"/>
  <c r="V22"/>
  <c r="V107" l="1"/>
  <c r="V106" s="1"/>
  <c r="V105" s="1"/>
  <c r="Y86"/>
  <c r="Y85" s="1"/>
  <c r="Y84" s="1"/>
  <c r="X68"/>
  <c r="V85"/>
  <c r="V84" s="1"/>
  <c r="V34"/>
  <c r="V33" s="1"/>
  <c r="X86"/>
  <c r="X85" s="1"/>
  <c r="X84" s="1"/>
  <c r="V125"/>
  <c r="V124" s="1"/>
  <c r="V123" s="1"/>
  <c r="V17"/>
  <c r="V18" s="1"/>
  <c r="V16" l="1"/>
  <c r="V81"/>
  <c r="V80" s="1"/>
  <c r="V79" s="1"/>
  <c r="V78" s="1"/>
  <c r="V134"/>
  <c r="V133" s="1"/>
  <c r="V132" s="1"/>
  <c r="V143" l="1"/>
  <c r="X36"/>
  <c r="X81"/>
  <c r="X80" s="1"/>
  <c r="X79" s="1"/>
  <c r="X78" s="1"/>
  <c r="Y16"/>
  <c r="Y143" s="1"/>
  <c r="X35" l="1"/>
  <c r="X34" s="1"/>
  <c r="X33" s="1"/>
  <c r="X16" s="1"/>
  <c r="X143" s="1"/>
</calcChain>
</file>

<file path=xl/sharedStrings.xml><?xml version="1.0" encoding="utf-8"?>
<sst xmlns="http://schemas.openxmlformats.org/spreadsheetml/2006/main" count="330" uniqueCount="103">
  <si>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</si>
  <si>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</si>
  <si>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</si>
  <si>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</si>
  <si>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</si>
  <si>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</si>
  <si>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</si>
  <si>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</si>
  <si>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</si>
  <si>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</si>
  <si>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</si>
  <si>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</si>
  <si>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</si>
  <si>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</si>
  <si>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районного бюджета</t>
  </si>
  <si>
    <t>99.0.00.00000</t>
  </si>
  <si>
    <t>Расходы на обеспечение функционирования высшего должностного лица муниципального района</t>
  </si>
  <si>
    <t>99.0.00.10010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</si>
  <si>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</si>
  <si>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</si>
  <si>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сбалансированности бюджета</t>
  </si>
  <si>
    <t>99.0.00.70510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</si>
  <si>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</si>
  <si>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</si>
  <si>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99.0.00.04110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</si>
  <si>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</si>
  <si>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</si>
  <si>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</si>
  <si>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выполнения функций муниципальных органов власти</t>
  </si>
  <si>
    <t>99.0.00.10030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</si>
  <si>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</si>
  <si>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</si>
  <si>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</si>
  <si>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</si>
  <si>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</si>
  <si>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</si>
  <si>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</si>
  <si>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</si>
  <si>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99.0.00.10040</t>
  </si>
  <si>
    <t>Межбюджетные трансферты</t>
  </si>
  <si>
    <t>Иные межбюджетные трансферты</t>
  </si>
  <si>
    <t>Резервные фонды</t>
  </si>
  <si>
    <t>Резервный фонд администрации муцниципальных образований</t>
  </si>
  <si>
    <t>99.0.00.10080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</si>
  <si>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</si>
  <si>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</si>
  <si>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</si>
  <si>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</si>
  <si>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</si>
  <si>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</si>
  <si>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</si>
  <si>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чрезвычайных ситуаций</t>
  </si>
  <si>
    <t>99.0.00.11010</t>
  </si>
  <si>
    <t>НАЦИОНАЛЬНАЯ ЭКОНОМИКА</t>
  </si>
  <si>
    <t>Дорожное хозяйство (дорожные фонды)</t>
  </si>
  <si>
    <t>Мероприятия, направленные на развитие муниципальных дорог за счет средств "Дорожного фонда"</t>
  </si>
  <si>
    <t>99.0.00.12050</t>
  </si>
  <si>
    <t>ЖИЛИЩНО-КОММУНАЛЬНОЕ ХОЗЯЙСТВО</t>
  </si>
  <si>
    <t>Благоустройство</t>
  </si>
  <si>
    <t>Уличное освещение</t>
  </si>
  <si>
    <t>99.0.00.15010</t>
  </si>
  <si>
    <t>Содержание мест захоронения</t>
  </si>
  <si>
    <t>99.0.00.15030</t>
  </si>
  <si>
    <t>Прочие мероприятия в области благоустройства городских и сельских поселений</t>
  </si>
  <si>
    <t>99.0.00.15040</t>
  </si>
  <si>
    <t>КУЛЬТУРА, КИНЕМАТОГРАФИЯ</t>
  </si>
  <si>
    <t>Культура</t>
  </si>
  <si>
    <t>Мероприяти, на обеспечение деятельности подведомстренных учреждений культуры</t>
  </si>
  <si>
    <t>99.0.00.10110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</si>
  <si>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</si>
  <si>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</si>
  <si>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</si>
  <si>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</si>
  <si>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99.0.00.17100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</si>
  <si>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</si>
  <si>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</si>
  <si>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</si>
  <si>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Другие вопросы в области физической культуры и спорта</t>
  </si>
  <si>
    <t>Мероприятия в области физической культуры и спорта</t>
  </si>
  <si>
    <t>99.0.00.18310</t>
  </si>
  <si>
    <t>9900</t>
  </si>
  <si>
    <t>Условно утвержденные расходы</t>
  </si>
  <si>
    <t>900</t>
  </si>
  <si>
    <t>990</t>
  </si>
  <si>
    <t>Итого расходов</t>
  </si>
  <si>
    <t>0000000000000</t>
  </si>
  <si>
    <t>000</t>
  </si>
  <si>
    <t>Сумма на 2023 год</t>
  </si>
  <si>
    <t>Сумма на 2024 год</t>
  </si>
  <si>
    <t>тыс.руб.</t>
  </si>
  <si>
    <t>Другие вопросы в области национальной безопасности и правоохранительной деятельности</t>
  </si>
  <si>
    <t>Закупка товаров, работ и услуг для государственных (муниципальных) нужд</t>
  </si>
  <si>
    <t>Приложение 2
  к решению сессии Совета депутатов Вьюнского сельсовета Колыванского района Новосибирской области "О бюджете Вьюнского сельсовета Колыванского района Новосибирской области на 2023год и плановый период 2024 и 2025 годов"</t>
  </si>
  <si>
    <t xml:space="preserve">Распределение бюджетных ассигнований бюджета Вьюнского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</si>
  <si>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 xml:space="preserve">Расходы на реализацию вопросов по муниципальной программе "Комплексные меры противодействия злоупотреблению наркотиками и их незаконному обороту на 2023-2025 годы"
</t>
  </si>
  <si>
    <t>Сумма на 2025 год</t>
  </si>
  <si>
    <t>99.0.00.15430</t>
  </si>
  <si>
    <t>Мероприятие за счет средств муниципальной программы " Профилактика терроризма и противодействие экстремизма на территории Колыванского района Новосибирской области"на 2023год и плановый период 2024 и 2025 годов</t>
  </si>
  <si>
    <t>99.0.00.11050</t>
  </si>
  <si>
    <t>99.0.00.S0240</t>
  </si>
  <si>
    <t>Софинансирование субсидии местным бюджетам на реализацию проектов развития территорий муниципальных образований НСО, основанных на местных инициативах в рамках государственной программы "Управление финансами в Новосибирской области"</t>
  </si>
  <si>
    <t>99.0.00.70240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</si>
  <si>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государственной программы "Управление финансами в Новосибирской области"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</si>
</sst>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##,##0.000;[Red]\-##,##0.000"/>
    <numFmt numFmtId="172" formatCode="#,##0.00;[Red]\-#,##0.0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49" fontId="8" fillId="0" borderId="13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/>
    <xf numFmtId="0" fontId="5" fillId="0" borderId="0" xfId="0" applyFont="1"/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49" fontId="2" fillId="0" borderId="1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4"/>
  <sheetViews>
    <sheetView tabSelected="1" view="pageBreakPreview" topLeftCell="N102" zoomScaleSheetLayoutView="100" workbookViewId="0">
      <selection activeCell="V116" sqref="V11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92" t="s">
        <v>92</v>
      </c>
      <c r="W1" s="93"/>
      <c r="X1" s="93"/>
      <c r="Y1" s="93"/>
      <c r="Z1" s="35"/>
      <c r="AA1" s="35"/>
      <c r="AB1" s="35"/>
    </row>
    <row r="2" spans="1:28" ht="14.2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93"/>
      <c r="W2" s="93"/>
      <c r="X2" s="93"/>
      <c r="Y2" s="93"/>
      <c r="Z2" s="35"/>
      <c r="AA2" s="35"/>
      <c r="AB2" s="35"/>
    </row>
    <row r="3" spans="1:28" ht="14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93"/>
      <c r="W3" s="93"/>
      <c r="X3" s="93"/>
      <c r="Y3" s="93"/>
      <c r="Z3" s="35"/>
      <c r="AA3" s="35"/>
      <c r="AB3" s="35"/>
    </row>
    <row r="4" spans="1:28" ht="14.2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93"/>
      <c r="W4" s="93"/>
      <c r="X4" s="93"/>
      <c r="Y4" s="93"/>
      <c r="Z4" s="36"/>
      <c r="AA4" s="36"/>
      <c r="AB4" s="36"/>
    </row>
    <row r="5" spans="1:28" ht="34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93"/>
      <c r="W5" s="93"/>
      <c r="X5" s="93"/>
      <c r="Y5" s="93"/>
      <c r="Z5" s="36"/>
      <c r="AA5" s="36"/>
      <c r="AB5" s="36"/>
    </row>
    <row r="6" spans="1:28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8"/>
      <c r="W6" s="38"/>
      <c r="X6" s="38"/>
      <c r="Y6" s="38"/>
      <c r="Z6" s="36"/>
      <c r="AA6" s="36"/>
      <c r="AB6" s="36"/>
    </row>
    <row r="7" spans="1:28" ht="14.2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8"/>
      <c r="W7" s="38"/>
      <c r="X7" s="38"/>
      <c r="Y7" s="38"/>
      <c r="Z7" s="36"/>
      <c r="AA7" s="36"/>
      <c r="AB7" s="36"/>
    </row>
    <row r="8" spans="1:28" ht="14.2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102" t="s">
        <v>93</v>
      </c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36"/>
      <c r="AA8" s="36"/>
      <c r="AB8" s="36"/>
    </row>
    <row r="9" spans="1:28" ht="14.2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36"/>
      <c r="AA9" s="36"/>
      <c r="AB9" s="36"/>
    </row>
    <row r="10" spans="1:28" ht="54.75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6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37"/>
      <c r="AA10" s="36"/>
      <c r="AB10" s="36"/>
    </row>
    <row r="11" spans="1:28" ht="54.75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6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7"/>
      <c r="AA11" s="36"/>
      <c r="AB11" s="36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97" t="s">
        <v>89</v>
      </c>
      <c r="W12" s="97"/>
      <c r="X12" s="97"/>
      <c r="Y12" s="97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4"/>
      <c r="O13" s="34"/>
      <c r="P13" s="33"/>
      <c r="Q13" s="98"/>
      <c r="R13" s="34"/>
      <c r="S13" s="33"/>
      <c r="T13" s="32" t="s">
        <v>1</v>
      </c>
      <c r="U13" s="95" t="s">
        <v>12</v>
      </c>
      <c r="V13" s="100" t="s">
        <v>87</v>
      </c>
      <c r="W13" s="31"/>
      <c r="X13" s="101" t="s">
        <v>88</v>
      </c>
      <c r="Y13" s="100" t="s">
        <v>95</v>
      </c>
      <c r="Z13" s="2"/>
      <c r="AA13" s="1"/>
      <c r="AB13" s="1"/>
    </row>
    <row r="14" spans="1:28" ht="42" customHeight="1">
      <c r="A14" s="2"/>
      <c r="B14" s="26"/>
      <c r="C14" s="26" t="s">
        <v>11</v>
      </c>
      <c r="D14" s="26"/>
      <c r="E14" s="26"/>
      <c r="F14" s="26"/>
      <c r="G14" s="26"/>
      <c r="H14" s="26"/>
      <c r="I14" s="26" t="s">
        <v>10</v>
      </c>
      <c r="J14" s="26"/>
      <c r="K14" s="26"/>
      <c r="L14" s="26"/>
      <c r="M14" s="26"/>
      <c r="N14" s="30" t="s">
        <v>9</v>
      </c>
      <c r="O14" s="30" t="s">
        <v>8</v>
      </c>
      <c r="P14" s="29" t="s">
        <v>7</v>
      </c>
      <c r="Q14" s="98"/>
      <c r="R14" s="30" t="s">
        <v>6</v>
      </c>
      <c r="S14" s="29" t="s">
        <v>5</v>
      </c>
      <c r="T14" s="28" t="s">
        <v>4</v>
      </c>
      <c r="U14" s="96"/>
      <c r="V14" s="100"/>
      <c r="W14" s="27" t="s">
        <v>3</v>
      </c>
      <c r="X14" s="101"/>
      <c r="Y14" s="100"/>
      <c r="Z14" s="18"/>
      <c r="AA14" s="18"/>
      <c r="AB14" s="2"/>
    </row>
    <row r="15" spans="1:28" ht="15" customHeight="1">
      <c r="A15" s="2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5">
        <v>1</v>
      </c>
      <c r="O15" s="24">
        <v>2</v>
      </c>
      <c r="P15" s="24">
        <v>3</v>
      </c>
      <c r="Q15" s="99"/>
      <c r="R15" s="25">
        <v>4</v>
      </c>
      <c r="S15" s="24">
        <v>5</v>
      </c>
      <c r="T15" s="23"/>
      <c r="U15" s="22"/>
      <c r="V15" s="21">
        <v>6</v>
      </c>
      <c r="W15" s="20"/>
      <c r="X15" s="19">
        <v>7</v>
      </c>
      <c r="Y15" s="19">
        <v>8</v>
      </c>
      <c r="Z15" s="18"/>
      <c r="AA15" s="18"/>
      <c r="AB15" s="2"/>
    </row>
    <row r="16" spans="1:28" ht="17.25" customHeight="1">
      <c r="A16" s="13"/>
      <c r="B16" s="94" t="s">
        <v>2</v>
      </c>
      <c r="C16" s="94"/>
      <c r="D16" s="94"/>
      <c r="E16" s="94"/>
      <c r="F16" s="94"/>
      <c r="G16" s="94"/>
      <c r="H16" s="94"/>
      <c r="I16" s="94"/>
      <c r="J16" s="94"/>
      <c r="K16" s="94"/>
      <c r="L16" s="12">
        <v>113</v>
      </c>
      <c r="M16" s="11"/>
      <c r="N16" s="17" t="s">
        <v>2</v>
      </c>
      <c r="O16" s="16">
        <v>1</v>
      </c>
      <c r="P16" s="15">
        <v>0</v>
      </c>
      <c r="Q16" s="10">
        <v>0</v>
      </c>
      <c r="R16" s="39" t="s">
        <v>1</v>
      </c>
      <c r="S16" s="14" t="s">
        <v>1</v>
      </c>
      <c r="T16" s="9"/>
      <c r="U16" s="8"/>
      <c r="V16" s="61">
        <f>SUM(V17+V25+V33+V50+V55)</f>
        <v>5041.8999999999996</v>
      </c>
      <c r="W16" s="7"/>
      <c r="X16" s="62">
        <f>SUM(X17+X25+X33+X50+X55)</f>
        <v>2373.7999999999997</v>
      </c>
      <c r="Y16" s="61">
        <f>SUM(Y17+Y25+Y33+Y50+Y55)</f>
        <v>2363.0999999999995</v>
      </c>
      <c r="Z16" s="6" t="s">
        <v>0</v>
      </c>
      <c r="AA16" s="5"/>
      <c r="AB16" s="4"/>
    </row>
    <row r="17" spans="1:29" ht="20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7" t="s">
        <v>13</v>
      </c>
      <c r="O17" s="16">
        <v>1</v>
      </c>
      <c r="P17" s="15">
        <v>2</v>
      </c>
      <c r="Q17" s="10">
        <v>102</v>
      </c>
      <c r="R17" s="39" t="s">
        <v>1</v>
      </c>
      <c r="S17" s="14" t="s">
        <v>1</v>
      </c>
      <c r="T17" s="1"/>
      <c r="U17" s="1"/>
      <c r="V17" s="61">
        <f>SUM(V19+V22)</f>
        <v>922.5</v>
      </c>
      <c r="W17" s="7"/>
      <c r="X17" s="62">
        <f>SUM(X18)</f>
        <v>550</v>
      </c>
      <c r="Y17" s="61">
        <f>SUM(Y18)</f>
        <v>650</v>
      </c>
      <c r="Z17" s="1"/>
      <c r="AA17" s="1"/>
      <c r="AB17" s="1"/>
    </row>
    <row r="18" spans="1:29" ht="2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7" t="s">
        <v>14</v>
      </c>
      <c r="O18" s="16">
        <v>1</v>
      </c>
      <c r="P18" s="15">
        <v>2</v>
      </c>
      <c r="Q18" s="10">
        <v>102</v>
      </c>
      <c r="R18" s="39" t="s">
        <v>15</v>
      </c>
      <c r="S18" s="14" t="s">
        <v>1</v>
      </c>
      <c r="T18" s="3"/>
      <c r="U18" s="3"/>
      <c r="V18" s="61">
        <f>SUM(V17)</f>
        <v>922.5</v>
      </c>
      <c r="W18" s="7"/>
      <c r="X18" s="62">
        <f>SUM(X19)</f>
        <v>550</v>
      </c>
      <c r="Y18" s="61">
        <f>SUM(Y19)</f>
        <v>650</v>
      </c>
      <c r="Z18" s="2"/>
      <c r="AA18" s="1"/>
      <c r="AB18" s="1"/>
    </row>
    <row r="19" spans="1:29" ht="47.25">
      <c r="N19" s="17" t="s">
        <v>16</v>
      </c>
      <c r="O19" s="16">
        <v>1</v>
      </c>
      <c r="P19" s="15">
        <v>2</v>
      </c>
      <c r="Q19" s="10">
        <v>102</v>
      </c>
      <c r="R19" s="39" t="s">
        <v>17</v>
      </c>
      <c r="S19" s="14" t="s">
        <v>1</v>
      </c>
      <c r="V19" s="61">
        <f>SUM(V20)</f>
        <v>322.5</v>
      </c>
      <c r="W19" s="7"/>
      <c r="X19" s="62">
        <v>550</v>
      </c>
      <c r="Y19" s="61">
        <f>SUM(Y20)</f>
        <v>650</v>
      </c>
    </row>
    <row r="20" spans="1:29" ht="94.5">
      <c r="N20" s="40" t="s">
        <v>18</v>
      </c>
      <c r="O20" s="41">
        <v>1</v>
      </c>
      <c r="P20" s="42">
        <v>2</v>
      </c>
      <c r="Q20" s="10">
        <v>102</v>
      </c>
      <c r="R20" s="43" t="s">
        <v>17</v>
      </c>
      <c r="S20" s="44">
        <v>100</v>
      </c>
      <c r="V20" s="60">
        <v>322.5</v>
      </c>
      <c r="W20" s="7"/>
      <c r="X20" s="63">
        <v>550</v>
      </c>
      <c r="Y20" s="60">
        <f>SUM(Y21)</f>
        <v>650</v>
      </c>
    </row>
    <row r="21" spans="1:29" ht="31.5">
      <c r="N21" s="40" t="s">
        <v>19</v>
      </c>
      <c r="O21" s="41">
        <v>1</v>
      </c>
      <c r="P21" s="42">
        <v>2</v>
      </c>
      <c r="Q21" s="10">
        <v>102</v>
      </c>
      <c r="R21" s="43" t="s">
        <v>17</v>
      </c>
      <c r="S21" s="44">
        <v>120</v>
      </c>
      <c r="V21" s="60">
        <v>322.5</v>
      </c>
      <c r="W21" s="7"/>
      <c r="X21" s="63">
        <v>550</v>
      </c>
      <c r="Y21" s="60">
        <v>650</v>
      </c>
    </row>
    <row r="22" spans="1:29" ht="15.75">
      <c r="N22" s="17" t="s">
        <v>20</v>
      </c>
      <c r="O22" s="16">
        <v>1</v>
      </c>
      <c r="P22" s="15">
        <v>2</v>
      </c>
      <c r="Q22" s="10">
        <v>102</v>
      </c>
      <c r="R22" s="39" t="s">
        <v>21</v>
      </c>
      <c r="S22" s="14" t="s">
        <v>1</v>
      </c>
      <c r="V22" s="61">
        <f>SUM(V23)</f>
        <v>600</v>
      </c>
      <c r="W22" s="7"/>
      <c r="X22" s="62">
        <v>0</v>
      </c>
      <c r="Y22" s="61">
        <v>0</v>
      </c>
    </row>
    <row r="23" spans="1:29" ht="94.5">
      <c r="N23" s="40" t="s">
        <v>18</v>
      </c>
      <c r="O23" s="41">
        <v>1</v>
      </c>
      <c r="P23" s="42">
        <v>2</v>
      </c>
      <c r="Q23" s="10">
        <v>102</v>
      </c>
      <c r="R23" s="43" t="s">
        <v>21</v>
      </c>
      <c r="S23" s="44">
        <v>100</v>
      </c>
      <c r="V23" s="60">
        <v>600</v>
      </c>
      <c r="W23" s="7"/>
      <c r="X23" s="63">
        <v>0</v>
      </c>
      <c r="Y23" s="60">
        <v>0</v>
      </c>
    </row>
    <row r="24" spans="1:29" ht="31.5">
      <c r="N24" s="40" t="s">
        <v>19</v>
      </c>
      <c r="O24" s="41">
        <v>1</v>
      </c>
      <c r="P24" s="42">
        <v>2</v>
      </c>
      <c r="Q24" s="10">
        <v>102</v>
      </c>
      <c r="R24" s="43" t="s">
        <v>21</v>
      </c>
      <c r="S24" s="44">
        <v>120</v>
      </c>
      <c r="V24" s="60">
        <v>600</v>
      </c>
      <c r="W24" s="7"/>
      <c r="X24" s="63">
        <v>0</v>
      </c>
      <c r="Y24" s="60">
        <v>0</v>
      </c>
    </row>
    <row r="25" spans="1:29" ht="63">
      <c r="N25" s="17" t="s">
        <v>22</v>
      </c>
      <c r="O25" s="16">
        <v>1</v>
      </c>
      <c r="P25" s="15">
        <v>3</v>
      </c>
      <c r="Q25" s="10">
        <v>103</v>
      </c>
      <c r="R25" s="39" t="s">
        <v>1</v>
      </c>
      <c r="S25" s="14" t="s">
        <v>1</v>
      </c>
      <c r="V25" s="61">
        <f>SUM(V27+V30)</f>
        <v>413.7</v>
      </c>
      <c r="W25" s="7"/>
      <c r="X25" s="62">
        <f>SUM(X26)</f>
        <v>250</v>
      </c>
      <c r="Y25" s="61">
        <v>300</v>
      </c>
    </row>
    <row r="26" spans="1:29" ht="31.5">
      <c r="N26" s="17" t="s">
        <v>14</v>
      </c>
      <c r="O26" s="16">
        <v>1</v>
      </c>
      <c r="P26" s="15">
        <v>3</v>
      </c>
      <c r="Q26" s="10">
        <v>103</v>
      </c>
      <c r="R26" s="39" t="s">
        <v>15</v>
      </c>
      <c r="S26" s="14" t="s">
        <v>1</v>
      </c>
      <c r="V26" s="61">
        <f>SUM(V25)</f>
        <v>413.7</v>
      </c>
      <c r="W26" s="7"/>
      <c r="X26" s="62">
        <f>SUM(X27)</f>
        <v>250</v>
      </c>
      <c r="Y26" s="62">
        <v>300</v>
      </c>
    </row>
    <row r="27" spans="1:29" ht="47.25">
      <c r="N27" s="17" t="s">
        <v>23</v>
      </c>
      <c r="O27" s="16">
        <v>1</v>
      </c>
      <c r="P27" s="15">
        <v>3</v>
      </c>
      <c r="Q27" s="10">
        <v>103</v>
      </c>
      <c r="R27" s="39" t="s">
        <v>24</v>
      </c>
      <c r="S27" s="14" t="s">
        <v>1</v>
      </c>
      <c r="V27" s="61">
        <f>SUM(V28)</f>
        <v>213.7</v>
      </c>
      <c r="W27" s="7"/>
      <c r="X27" s="62">
        <f>SUM(X28)</f>
        <v>250</v>
      </c>
      <c r="Y27" s="62">
        <v>300</v>
      </c>
    </row>
    <row r="28" spans="1:29" ht="94.5">
      <c r="N28" s="40" t="s">
        <v>18</v>
      </c>
      <c r="O28" s="41">
        <v>1</v>
      </c>
      <c r="P28" s="42">
        <v>3</v>
      </c>
      <c r="Q28" s="10">
        <v>103</v>
      </c>
      <c r="R28" s="43" t="s">
        <v>24</v>
      </c>
      <c r="S28" s="44">
        <v>100</v>
      </c>
      <c r="V28" s="60">
        <v>213.7</v>
      </c>
      <c r="W28" s="7"/>
      <c r="X28" s="63">
        <f>SUM(X29)</f>
        <v>250</v>
      </c>
      <c r="Y28" s="63">
        <v>300</v>
      </c>
      <c r="Z28" s="85"/>
      <c r="AA28" s="85"/>
      <c r="AB28" s="85"/>
      <c r="AC28" s="85"/>
    </row>
    <row r="29" spans="1:29" ht="31.5">
      <c r="N29" s="40" t="s">
        <v>19</v>
      </c>
      <c r="O29" s="41">
        <v>1</v>
      </c>
      <c r="P29" s="42">
        <v>3</v>
      </c>
      <c r="Q29" s="10">
        <v>103</v>
      </c>
      <c r="R29" s="43" t="s">
        <v>24</v>
      </c>
      <c r="S29" s="44">
        <v>120</v>
      </c>
      <c r="V29" s="60">
        <v>213.7</v>
      </c>
      <c r="W29" s="7"/>
      <c r="X29" s="63">
        <v>250</v>
      </c>
      <c r="Y29" s="63">
        <v>300</v>
      </c>
      <c r="Z29" s="85"/>
      <c r="AA29" s="85"/>
      <c r="AB29" s="85"/>
      <c r="AC29" s="85"/>
    </row>
    <row r="30" spans="1:29" ht="78.75">
      <c r="N30" s="17" t="s">
        <v>25</v>
      </c>
      <c r="O30" s="16">
        <v>1</v>
      </c>
      <c r="P30" s="15">
        <v>3</v>
      </c>
      <c r="Q30" s="10">
        <v>103</v>
      </c>
      <c r="R30" s="39" t="s">
        <v>26</v>
      </c>
      <c r="S30" s="14" t="s">
        <v>1</v>
      </c>
      <c r="V30" s="61">
        <v>200</v>
      </c>
      <c r="W30" s="7"/>
      <c r="X30" s="62">
        <v>0</v>
      </c>
      <c r="Y30" s="61">
        <v>0</v>
      </c>
    </row>
    <row r="31" spans="1:29" ht="94.5">
      <c r="N31" s="40" t="s">
        <v>18</v>
      </c>
      <c r="O31" s="41">
        <v>1</v>
      </c>
      <c r="P31" s="42">
        <v>3</v>
      </c>
      <c r="Q31" s="10">
        <v>103</v>
      </c>
      <c r="R31" s="43" t="s">
        <v>26</v>
      </c>
      <c r="S31" s="44">
        <v>100</v>
      </c>
      <c r="V31" s="60">
        <v>200</v>
      </c>
      <c r="W31" s="7"/>
      <c r="X31" s="63">
        <v>0</v>
      </c>
      <c r="Y31" s="60">
        <v>0</v>
      </c>
    </row>
    <row r="32" spans="1:29" ht="31.5">
      <c r="N32" s="40" t="s">
        <v>19</v>
      </c>
      <c r="O32" s="41">
        <v>1</v>
      </c>
      <c r="P32" s="42">
        <v>3</v>
      </c>
      <c r="Q32" s="10">
        <v>103</v>
      </c>
      <c r="R32" s="43" t="s">
        <v>26</v>
      </c>
      <c r="S32" s="44">
        <v>120</v>
      </c>
      <c r="V32" s="60">
        <v>200</v>
      </c>
      <c r="W32" s="7"/>
      <c r="X32" s="63">
        <v>0</v>
      </c>
      <c r="Y32" s="60">
        <v>0</v>
      </c>
    </row>
    <row r="33" spans="14:25" ht="78.75">
      <c r="N33" s="17" t="s">
        <v>27</v>
      </c>
      <c r="O33" s="16">
        <v>1</v>
      </c>
      <c r="P33" s="15">
        <v>4</v>
      </c>
      <c r="Q33" s="10">
        <v>104</v>
      </c>
      <c r="R33" s="39" t="s">
        <v>1</v>
      </c>
      <c r="S33" s="14" t="s">
        <v>1</v>
      </c>
      <c r="V33" s="61">
        <f>SUM(V34)</f>
        <v>3665</v>
      </c>
      <c r="W33" s="7"/>
      <c r="X33" s="62">
        <f>SUM(X34)</f>
        <v>1533.1</v>
      </c>
      <c r="Y33" s="61">
        <f>SUM(Y35+Y42+Y45)</f>
        <v>1387.3999999999999</v>
      </c>
    </row>
    <row r="34" spans="14:25" ht="31.5">
      <c r="N34" s="17" t="s">
        <v>14</v>
      </c>
      <c r="O34" s="16">
        <v>1</v>
      </c>
      <c r="P34" s="15">
        <v>4</v>
      </c>
      <c r="Q34" s="10">
        <v>104</v>
      </c>
      <c r="R34" s="39" t="s">
        <v>15</v>
      </c>
      <c r="S34" s="14" t="s">
        <v>1</v>
      </c>
      <c r="V34" s="61">
        <f>SUM(V35+V42+V45)</f>
        <v>3665</v>
      </c>
      <c r="W34" s="7"/>
      <c r="X34" s="62">
        <f>SUM(X35+X42+X45)</f>
        <v>1533.1</v>
      </c>
      <c r="Y34" s="61">
        <f>SUM(Y33)</f>
        <v>1387.3999999999999</v>
      </c>
    </row>
    <row r="35" spans="14:25" ht="31.5">
      <c r="N35" s="17" t="s">
        <v>28</v>
      </c>
      <c r="O35" s="16">
        <v>1</v>
      </c>
      <c r="P35" s="15">
        <v>4</v>
      </c>
      <c r="Q35" s="10">
        <v>104</v>
      </c>
      <c r="R35" s="39" t="s">
        <v>29</v>
      </c>
      <c r="S35" s="14" t="s">
        <v>1</v>
      </c>
      <c r="V35" s="61">
        <f>SUM(V36+V38+V40)</f>
        <v>1664.9</v>
      </c>
      <c r="W35" s="7"/>
      <c r="X35" s="62">
        <f>SUM(X36+X38+X40)</f>
        <v>1533</v>
      </c>
      <c r="Y35" s="61">
        <f>SUM(Y36+Y38+Y40)</f>
        <v>1387.3</v>
      </c>
    </row>
    <row r="36" spans="14:25" ht="94.5">
      <c r="N36" s="40" t="s">
        <v>18</v>
      </c>
      <c r="O36" s="41">
        <v>1</v>
      </c>
      <c r="P36" s="42">
        <v>4</v>
      </c>
      <c r="Q36" s="10">
        <v>104</v>
      </c>
      <c r="R36" s="43" t="s">
        <v>29</v>
      </c>
      <c r="S36" s="44">
        <v>100</v>
      </c>
      <c r="V36" s="60">
        <v>940.7</v>
      </c>
      <c r="W36" s="7"/>
      <c r="X36" s="63">
        <f>SUM(X37)</f>
        <v>1300</v>
      </c>
      <c r="Y36" s="60">
        <v>1150</v>
      </c>
    </row>
    <row r="37" spans="14:25" ht="31.5">
      <c r="N37" s="40" t="s">
        <v>19</v>
      </c>
      <c r="O37" s="41">
        <v>1</v>
      </c>
      <c r="P37" s="42">
        <v>4</v>
      </c>
      <c r="Q37" s="10">
        <v>104</v>
      </c>
      <c r="R37" s="43" t="s">
        <v>29</v>
      </c>
      <c r="S37" s="44">
        <v>120</v>
      </c>
      <c r="V37" s="60">
        <v>940.7</v>
      </c>
      <c r="W37" s="7"/>
      <c r="X37" s="63">
        <v>1300</v>
      </c>
      <c r="Y37" s="60">
        <v>1150</v>
      </c>
    </row>
    <row r="38" spans="14:25" ht="31.5">
      <c r="N38" s="40" t="s">
        <v>30</v>
      </c>
      <c r="O38" s="41">
        <v>1</v>
      </c>
      <c r="P38" s="42">
        <v>4</v>
      </c>
      <c r="Q38" s="10">
        <v>104</v>
      </c>
      <c r="R38" s="43" t="s">
        <v>29</v>
      </c>
      <c r="S38" s="44">
        <v>200</v>
      </c>
      <c r="V38" s="60">
        <v>699.2</v>
      </c>
      <c r="W38" s="7"/>
      <c r="X38" s="63">
        <v>232</v>
      </c>
      <c r="Y38" s="60">
        <v>232.3</v>
      </c>
    </row>
    <row r="39" spans="14:25" ht="47.25">
      <c r="N39" s="40" t="s">
        <v>31</v>
      </c>
      <c r="O39" s="41">
        <v>1</v>
      </c>
      <c r="P39" s="42">
        <v>4</v>
      </c>
      <c r="Q39" s="10">
        <v>104</v>
      </c>
      <c r="R39" s="43" t="s">
        <v>29</v>
      </c>
      <c r="S39" s="44">
        <v>240</v>
      </c>
      <c r="V39" s="60">
        <v>699.2</v>
      </c>
      <c r="W39" s="7"/>
      <c r="X39" s="63">
        <v>232</v>
      </c>
      <c r="Y39" s="60">
        <v>232.3</v>
      </c>
    </row>
    <row r="40" spans="14:25" ht="15.75">
      <c r="N40" s="40" t="s">
        <v>32</v>
      </c>
      <c r="O40" s="41">
        <v>1</v>
      </c>
      <c r="P40" s="42">
        <v>4</v>
      </c>
      <c r="Q40" s="10">
        <v>104</v>
      </c>
      <c r="R40" s="43" t="s">
        <v>29</v>
      </c>
      <c r="S40" s="44">
        <v>800</v>
      </c>
      <c r="V40" s="60">
        <v>25</v>
      </c>
      <c r="W40" s="7"/>
      <c r="X40" s="63">
        <v>1</v>
      </c>
      <c r="Y40" s="60">
        <v>5</v>
      </c>
    </row>
    <row r="41" spans="14:25" ht="15.75">
      <c r="N41" s="40" t="s">
        <v>33</v>
      </c>
      <c r="O41" s="41">
        <v>1</v>
      </c>
      <c r="P41" s="42">
        <v>4</v>
      </c>
      <c r="Q41" s="10">
        <v>104</v>
      </c>
      <c r="R41" s="43" t="s">
        <v>29</v>
      </c>
      <c r="S41" s="44">
        <v>850</v>
      </c>
      <c r="V41" s="60">
        <v>25</v>
      </c>
      <c r="W41" s="7"/>
      <c r="X41" s="63">
        <v>1</v>
      </c>
      <c r="Y41" s="60">
        <v>5</v>
      </c>
    </row>
    <row r="42" spans="14:25" ht="31.5">
      <c r="N42" s="17" t="s">
        <v>34</v>
      </c>
      <c r="O42" s="16">
        <v>1</v>
      </c>
      <c r="P42" s="15">
        <v>4</v>
      </c>
      <c r="Q42" s="10">
        <v>104</v>
      </c>
      <c r="R42" s="39" t="s">
        <v>35</v>
      </c>
      <c r="S42" s="14" t="s">
        <v>1</v>
      </c>
      <c r="V42" s="61">
        <v>0.1</v>
      </c>
      <c r="W42" s="7"/>
      <c r="X42" s="62">
        <v>0.1</v>
      </c>
      <c r="Y42" s="61">
        <v>0.1</v>
      </c>
    </row>
    <row r="43" spans="14:25" ht="31.5">
      <c r="N43" s="40" t="s">
        <v>30</v>
      </c>
      <c r="O43" s="41">
        <v>1</v>
      </c>
      <c r="P43" s="42">
        <v>4</v>
      </c>
      <c r="Q43" s="10">
        <v>104</v>
      </c>
      <c r="R43" s="43" t="s">
        <v>35</v>
      </c>
      <c r="S43" s="44">
        <v>200</v>
      </c>
      <c r="V43" s="60">
        <v>0.1</v>
      </c>
      <c r="W43" s="7"/>
      <c r="X43" s="63">
        <v>0.1</v>
      </c>
      <c r="Y43" s="60">
        <v>0.1</v>
      </c>
    </row>
    <row r="44" spans="14:25" ht="47.25">
      <c r="N44" s="40" t="s">
        <v>31</v>
      </c>
      <c r="O44" s="41">
        <v>1</v>
      </c>
      <c r="P44" s="42">
        <v>4</v>
      </c>
      <c r="Q44" s="10">
        <v>104</v>
      </c>
      <c r="R44" s="43" t="s">
        <v>35</v>
      </c>
      <c r="S44" s="44">
        <v>240</v>
      </c>
      <c r="V44" s="60">
        <v>0.1</v>
      </c>
      <c r="W44" s="7"/>
      <c r="X44" s="63">
        <v>0.1</v>
      </c>
      <c r="Y44" s="60">
        <v>0.1</v>
      </c>
    </row>
    <row r="45" spans="14:25" ht="15.75">
      <c r="N45" s="17" t="s">
        <v>20</v>
      </c>
      <c r="O45" s="16">
        <v>1</v>
      </c>
      <c r="P45" s="15">
        <v>4</v>
      </c>
      <c r="Q45" s="10">
        <v>104</v>
      </c>
      <c r="R45" s="39" t="s">
        <v>21</v>
      </c>
      <c r="S45" s="14" t="s">
        <v>1</v>
      </c>
      <c r="V45" s="61">
        <f>SUM(V46+V48)</f>
        <v>2000</v>
      </c>
      <c r="W45" s="7"/>
      <c r="X45" s="62">
        <v>0</v>
      </c>
      <c r="Y45" s="61">
        <v>0</v>
      </c>
    </row>
    <row r="46" spans="14:25" ht="89.25" customHeight="1">
      <c r="N46" s="40" t="s">
        <v>18</v>
      </c>
      <c r="O46" s="41">
        <v>1</v>
      </c>
      <c r="P46" s="42">
        <v>4</v>
      </c>
      <c r="Q46" s="10">
        <v>104</v>
      </c>
      <c r="R46" s="43" t="s">
        <v>21</v>
      </c>
      <c r="S46" s="44">
        <v>100</v>
      </c>
      <c r="V46" s="60">
        <v>1800</v>
      </c>
      <c r="W46" s="7"/>
      <c r="X46" s="63">
        <v>0</v>
      </c>
      <c r="Y46" s="60">
        <v>0</v>
      </c>
    </row>
    <row r="47" spans="14:25" ht="31.5">
      <c r="N47" s="40" t="s">
        <v>19</v>
      </c>
      <c r="O47" s="41">
        <v>1</v>
      </c>
      <c r="P47" s="42">
        <v>4</v>
      </c>
      <c r="Q47" s="10">
        <v>104</v>
      </c>
      <c r="R47" s="43" t="s">
        <v>21</v>
      </c>
      <c r="S47" s="44">
        <v>120</v>
      </c>
      <c r="V47" s="60">
        <v>1800</v>
      </c>
      <c r="W47" s="7"/>
      <c r="X47" s="63">
        <v>0</v>
      </c>
      <c r="Y47" s="60">
        <v>0</v>
      </c>
    </row>
    <row r="48" spans="14:25" ht="31.5">
      <c r="N48" s="40" t="s">
        <v>30</v>
      </c>
      <c r="O48" s="41">
        <v>1</v>
      </c>
      <c r="P48" s="42">
        <v>4</v>
      </c>
      <c r="Q48" s="10">
        <v>104</v>
      </c>
      <c r="R48" s="43" t="s">
        <v>21</v>
      </c>
      <c r="S48" s="44">
        <v>200</v>
      </c>
      <c r="V48" s="60">
        <v>200</v>
      </c>
      <c r="W48" s="7"/>
      <c r="X48" s="63">
        <v>0</v>
      </c>
      <c r="Y48" s="60">
        <v>0</v>
      </c>
    </row>
    <row r="49" spans="14:25" ht="47.25">
      <c r="N49" s="40" t="s">
        <v>31</v>
      </c>
      <c r="O49" s="41">
        <v>1</v>
      </c>
      <c r="P49" s="42">
        <v>4</v>
      </c>
      <c r="Q49" s="10">
        <v>104</v>
      </c>
      <c r="R49" s="43" t="s">
        <v>21</v>
      </c>
      <c r="S49" s="44">
        <v>240</v>
      </c>
      <c r="V49" s="60">
        <v>200</v>
      </c>
      <c r="W49" s="7"/>
      <c r="X49" s="63">
        <v>0</v>
      </c>
      <c r="Y49" s="60">
        <v>0</v>
      </c>
    </row>
    <row r="50" spans="14:25" ht="63">
      <c r="N50" s="17" t="s">
        <v>36</v>
      </c>
      <c r="O50" s="16">
        <v>1</v>
      </c>
      <c r="P50" s="15">
        <v>6</v>
      </c>
      <c r="Q50" s="10">
        <v>106</v>
      </c>
      <c r="R50" s="39" t="s">
        <v>1</v>
      </c>
      <c r="S50" s="14" t="s">
        <v>1</v>
      </c>
      <c r="V50" s="61">
        <v>20.7</v>
      </c>
      <c r="W50" s="7"/>
      <c r="X50" s="69">
        <v>20.7</v>
      </c>
      <c r="Y50" s="69">
        <v>20.7</v>
      </c>
    </row>
    <row r="51" spans="14:25" ht="31.5">
      <c r="N51" s="17" t="s">
        <v>14</v>
      </c>
      <c r="O51" s="16">
        <v>1</v>
      </c>
      <c r="P51" s="15">
        <v>6</v>
      </c>
      <c r="Q51" s="10">
        <v>106</v>
      </c>
      <c r="R51" s="39" t="s">
        <v>15</v>
      </c>
      <c r="S51" s="14" t="s">
        <v>1</v>
      </c>
      <c r="V51" s="69">
        <v>20.7</v>
      </c>
      <c r="W51" s="69">
        <v>20.7</v>
      </c>
      <c r="X51" s="69">
        <v>20.7</v>
      </c>
      <c r="Y51" s="69">
        <v>20.7</v>
      </c>
    </row>
    <row r="52" spans="14:25" ht="31.5">
      <c r="N52" s="17" t="s">
        <v>37</v>
      </c>
      <c r="O52" s="16">
        <v>1</v>
      </c>
      <c r="P52" s="15">
        <v>6</v>
      </c>
      <c r="Q52" s="10">
        <v>106</v>
      </c>
      <c r="R52" s="39" t="s">
        <v>38</v>
      </c>
      <c r="S52" s="14" t="s">
        <v>1</v>
      </c>
      <c r="V52" s="69">
        <v>20.7</v>
      </c>
      <c r="W52" s="69">
        <v>20.7</v>
      </c>
      <c r="X52" s="69">
        <v>20.7</v>
      </c>
      <c r="Y52" s="69">
        <v>20.7</v>
      </c>
    </row>
    <row r="53" spans="14:25" ht="15.75">
      <c r="N53" s="40" t="s">
        <v>39</v>
      </c>
      <c r="O53" s="41">
        <v>1</v>
      </c>
      <c r="P53" s="42">
        <v>6</v>
      </c>
      <c r="Q53" s="10">
        <v>106</v>
      </c>
      <c r="R53" s="43" t="s">
        <v>38</v>
      </c>
      <c r="S53" s="44">
        <v>500</v>
      </c>
      <c r="V53" s="72">
        <v>20.7</v>
      </c>
      <c r="W53" s="72">
        <v>20.7</v>
      </c>
      <c r="X53" s="72">
        <v>20.7</v>
      </c>
      <c r="Y53" s="72">
        <v>20.7</v>
      </c>
    </row>
    <row r="54" spans="14:25" ht="15.75">
      <c r="N54" s="40" t="s">
        <v>40</v>
      </c>
      <c r="O54" s="41">
        <v>1</v>
      </c>
      <c r="P54" s="42">
        <v>6</v>
      </c>
      <c r="Q54" s="10">
        <v>106</v>
      </c>
      <c r="R54" s="43" t="s">
        <v>38</v>
      </c>
      <c r="S54" s="44">
        <v>540</v>
      </c>
      <c r="V54" s="72">
        <v>20.7</v>
      </c>
      <c r="W54" s="72">
        <v>20.7</v>
      </c>
      <c r="X54" s="72">
        <v>20.7</v>
      </c>
      <c r="Y54" s="72">
        <v>20.7</v>
      </c>
    </row>
    <row r="55" spans="14:25" ht="15.75">
      <c r="N55" s="17" t="s">
        <v>41</v>
      </c>
      <c r="O55" s="16">
        <v>1</v>
      </c>
      <c r="P55" s="15">
        <v>11</v>
      </c>
      <c r="Q55" s="10">
        <v>111</v>
      </c>
      <c r="R55" s="39" t="s">
        <v>1</v>
      </c>
      <c r="S55" s="14" t="s">
        <v>1</v>
      </c>
      <c r="V55" s="61">
        <f>SUM(V56)</f>
        <v>20</v>
      </c>
      <c r="W55" s="7"/>
      <c r="X55" s="62">
        <f>SUM(X56)</f>
        <v>20</v>
      </c>
      <c r="Y55" s="62">
        <v>5</v>
      </c>
    </row>
    <row r="56" spans="14:25" ht="31.5">
      <c r="N56" s="17" t="s">
        <v>14</v>
      </c>
      <c r="O56" s="16">
        <v>1</v>
      </c>
      <c r="P56" s="15">
        <v>11</v>
      </c>
      <c r="Q56" s="10">
        <v>111</v>
      </c>
      <c r="R56" s="39" t="s">
        <v>15</v>
      </c>
      <c r="S56" s="14" t="s">
        <v>1</v>
      </c>
      <c r="V56" s="61">
        <v>20</v>
      </c>
      <c r="W56" s="7"/>
      <c r="X56" s="62">
        <f>SUM(X57)</f>
        <v>20</v>
      </c>
      <c r="Y56" s="62">
        <v>5</v>
      </c>
    </row>
    <row r="57" spans="14:25" ht="31.5">
      <c r="N57" s="17" t="s">
        <v>42</v>
      </c>
      <c r="O57" s="16">
        <v>1</v>
      </c>
      <c r="P57" s="15">
        <v>11</v>
      </c>
      <c r="Q57" s="10">
        <v>111</v>
      </c>
      <c r="R57" s="39" t="s">
        <v>43</v>
      </c>
      <c r="S57" s="14" t="s">
        <v>1</v>
      </c>
      <c r="V57" s="61">
        <v>20</v>
      </c>
      <c r="W57" s="7"/>
      <c r="X57" s="62">
        <f>SUM(X58)</f>
        <v>20</v>
      </c>
      <c r="Y57" s="62">
        <v>5</v>
      </c>
    </row>
    <row r="58" spans="14:25" ht="15.75">
      <c r="N58" s="40" t="s">
        <v>32</v>
      </c>
      <c r="O58" s="41">
        <v>1</v>
      </c>
      <c r="P58" s="42">
        <v>11</v>
      </c>
      <c r="Q58" s="10">
        <v>111</v>
      </c>
      <c r="R58" s="43" t="s">
        <v>43</v>
      </c>
      <c r="S58" s="44">
        <v>800</v>
      </c>
      <c r="V58" s="72">
        <v>20</v>
      </c>
      <c r="W58" s="75"/>
      <c r="X58" s="76">
        <f>SUM(X59)</f>
        <v>20</v>
      </c>
      <c r="Y58" s="76">
        <v>5</v>
      </c>
    </row>
    <row r="59" spans="14:25" ht="15.75">
      <c r="N59" s="40" t="s">
        <v>44</v>
      </c>
      <c r="O59" s="41">
        <v>1</v>
      </c>
      <c r="P59" s="42">
        <v>11</v>
      </c>
      <c r="Q59" s="10">
        <v>111</v>
      </c>
      <c r="R59" s="43" t="s">
        <v>43</v>
      </c>
      <c r="S59" s="44">
        <v>870</v>
      </c>
      <c r="V59" s="72">
        <v>20</v>
      </c>
      <c r="W59" s="75"/>
      <c r="X59" s="76">
        <v>20</v>
      </c>
      <c r="Y59" s="76">
        <v>5</v>
      </c>
    </row>
    <row r="60" spans="14:25" ht="15.75">
      <c r="N60" s="17" t="s">
        <v>45</v>
      </c>
      <c r="O60" s="16">
        <v>2</v>
      </c>
      <c r="P60" s="15">
        <v>0</v>
      </c>
      <c r="Q60" s="10">
        <v>203</v>
      </c>
      <c r="R60" s="39" t="s">
        <v>1</v>
      </c>
      <c r="S60" s="14" t="s">
        <v>1</v>
      </c>
      <c r="V60" s="61">
        <f>SUM(V61)</f>
        <v>138.4</v>
      </c>
      <c r="W60" s="7"/>
      <c r="X60" s="62">
        <f t="shared" ref="X60:Y62" si="0">SUM(X61)</f>
        <v>144.79999999999998</v>
      </c>
      <c r="Y60" s="61">
        <f t="shared" si="0"/>
        <v>150.39999999999998</v>
      </c>
    </row>
    <row r="61" spans="14:25" ht="31.5">
      <c r="N61" s="17" t="s">
        <v>46</v>
      </c>
      <c r="O61" s="16">
        <v>2</v>
      </c>
      <c r="P61" s="15">
        <v>3</v>
      </c>
      <c r="Q61" s="10">
        <v>203</v>
      </c>
      <c r="R61" s="39" t="s">
        <v>1</v>
      </c>
      <c r="S61" s="14" t="s">
        <v>1</v>
      </c>
      <c r="V61" s="61">
        <f>SUM(V62)</f>
        <v>138.4</v>
      </c>
      <c r="W61" s="7"/>
      <c r="X61" s="62">
        <f t="shared" si="0"/>
        <v>144.79999999999998</v>
      </c>
      <c r="Y61" s="69">
        <f t="shared" si="0"/>
        <v>150.39999999999998</v>
      </c>
    </row>
    <row r="62" spans="14:25" ht="31.5">
      <c r="N62" s="17" t="s">
        <v>14</v>
      </c>
      <c r="O62" s="16">
        <v>2</v>
      </c>
      <c r="P62" s="15">
        <v>3</v>
      </c>
      <c r="Q62" s="10">
        <v>203</v>
      </c>
      <c r="R62" s="39" t="s">
        <v>15</v>
      </c>
      <c r="S62" s="14" t="s">
        <v>1</v>
      </c>
      <c r="V62" s="61">
        <f>SUM(V63)</f>
        <v>138.4</v>
      </c>
      <c r="W62" s="7"/>
      <c r="X62" s="62">
        <f t="shared" si="0"/>
        <v>144.79999999999998</v>
      </c>
      <c r="Y62" s="69">
        <f t="shared" si="0"/>
        <v>150.39999999999998</v>
      </c>
    </row>
    <row r="63" spans="14:25" ht="47.25">
      <c r="N63" s="17" t="s">
        <v>47</v>
      </c>
      <c r="O63" s="16">
        <v>2</v>
      </c>
      <c r="P63" s="15">
        <v>3</v>
      </c>
      <c r="Q63" s="10">
        <v>203</v>
      </c>
      <c r="R63" s="39" t="s">
        <v>48</v>
      </c>
      <c r="S63" s="14" t="s">
        <v>1</v>
      </c>
      <c r="V63" s="61">
        <f>SUM(V64+V66)</f>
        <v>138.4</v>
      </c>
      <c r="W63" s="7"/>
      <c r="X63" s="62">
        <f>SUM(X64+X66)</f>
        <v>144.79999999999998</v>
      </c>
      <c r="Y63" s="69">
        <f>SUM(Y64+Y67)</f>
        <v>150.39999999999998</v>
      </c>
    </row>
    <row r="64" spans="14:25" ht="94.5">
      <c r="N64" s="40" t="s">
        <v>18</v>
      </c>
      <c r="O64" s="41">
        <v>2</v>
      </c>
      <c r="P64" s="42">
        <v>3</v>
      </c>
      <c r="Q64" s="10">
        <v>203</v>
      </c>
      <c r="R64" s="43" t="s">
        <v>48</v>
      </c>
      <c r="S64" s="44">
        <v>100</v>
      </c>
      <c r="V64" s="60">
        <v>118.7</v>
      </c>
      <c r="W64" s="7"/>
      <c r="X64" s="63">
        <v>125.1</v>
      </c>
      <c r="Y64" s="60">
        <v>130.69999999999999</v>
      </c>
    </row>
    <row r="65" spans="14:25" ht="31.5">
      <c r="N65" s="40" t="s">
        <v>19</v>
      </c>
      <c r="O65" s="41">
        <v>2</v>
      </c>
      <c r="P65" s="42">
        <v>3</v>
      </c>
      <c r="Q65" s="10">
        <v>203</v>
      </c>
      <c r="R65" s="43" t="s">
        <v>48</v>
      </c>
      <c r="S65" s="44">
        <v>120</v>
      </c>
      <c r="V65" s="60">
        <v>118.7</v>
      </c>
      <c r="W65" s="7"/>
      <c r="X65" s="63">
        <v>125.1</v>
      </c>
      <c r="Y65" s="60">
        <v>130.69999999999999</v>
      </c>
    </row>
    <row r="66" spans="14:25" ht="31.5">
      <c r="N66" s="40" t="s">
        <v>30</v>
      </c>
      <c r="O66" s="41">
        <v>2</v>
      </c>
      <c r="P66" s="42">
        <v>3</v>
      </c>
      <c r="Q66" s="10">
        <v>203</v>
      </c>
      <c r="R66" s="43" t="s">
        <v>48</v>
      </c>
      <c r="S66" s="44">
        <v>200</v>
      </c>
      <c r="V66" s="60">
        <v>19.7</v>
      </c>
      <c r="W66" s="7"/>
      <c r="X66" s="63">
        <v>19.7</v>
      </c>
      <c r="Y66" s="60">
        <v>19.7</v>
      </c>
    </row>
    <row r="67" spans="14:25" ht="47.25">
      <c r="N67" s="40" t="s">
        <v>31</v>
      </c>
      <c r="O67" s="41">
        <v>2</v>
      </c>
      <c r="P67" s="42">
        <v>3</v>
      </c>
      <c r="Q67" s="10">
        <v>203</v>
      </c>
      <c r="R67" s="43" t="s">
        <v>48</v>
      </c>
      <c r="S67" s="44">
        <v>240</v>
      </c>
      <c r="V67" s="60">
        <v>19.7</v>
      </c>
      <c r="W67" s="7"/>
      <c r="X67" s="63">
        <v>19.7</v>
      </c>
      <c r="Y67" s="60">
        <v>19.7</v>
      </c>
    </row>
    <row r="68" spans="14:25" ht="47.25">
      <c r="N68" s="17" t="s">
        <v>49</v>
      </c>
      <c r="O68" s="16">
        <v>3</v>
      </c>
      <c r="P68" s="15">
        <v>0</v>
      </c>
      <c r="Q68" s="10">
        <v>310</v>
      </c>
      <c r="R68" s="39" t="s">
        <v>1</v>
      </c>
      <c r="S68" s="14" t="s">
        <v>1</v>
      </c>
      <c r="V68" s="61">
        <f>SUM(V69+V74)</f>
        <v>21</v>
      </c>
      <c r="W68" s="7"/>
      <c r="X68" s="62">
        <f>SUM(X69+X74)</f>
        <v>6</v>
      </c>
      <c r="Y68" s="61">
        <f>SUM(Y69+Y74)</f>
        <v>6</v>
      </c>
    </row>
    <row r="69" spans="14:25" ht="63">
      <c r="N69" s="17" t="s">
        <v>50</v>
      </c>
      <c r="O69" s="16">
        <v>3</v>
      </c>
      <c r="P69" s="15">
        <v>10</v>
      </c>
      <c r="Q69" s="10">
        <v>310</v>
      </c>
      <c r="R69" s="39" t="s">
        <v>1</v>
      </c>
      <c r="S69" s="14" t="s">
        <v>1</v>
      </c>
      <c r="V69" s="61">
        <f>SUM(V70)</f>
        <v>20</v>
      </c>
      <c r="W69" s="7"/>
      <c r="X69" s="62">
        <f>SUM(X70)</f>
        <v>5</v>
      </c>
      <c r="Y69" s="61">
        <f>SUM(Y70)</f>
        <v>5</v>
      </c>
    </row>
    <row r="70" spans="14:25" ht="31.5">
      <c r="N70" s="17" t="s">
        <v>14</v>
      </c>
      <c r="O70" s="16">
        <v>3</v>
      </c>
      <c r="P70" s="15">
        <v>10</v>
      </c>
      <c r="Q70" s="10">
        <v>310</v>
      </c>
      <c r="R70" s="39" t="s">
        <v>15</v>
      </c>
      <c r="S70" s="14" t="s">
        <v>1</v>
      </c>
      <c r="V70" s="61">
        <f>SUM(V71)</f>
        <v>20</v>
      </c>
      <c r="W70" s="7"/>
      <c r="X70" s="62">
        <f>SUM(X71)</f>
        <v>5</v>
      </c>
      <c r="Y70" s="62">
        <v>5</v>
      </c>
    </row>
    <row r="71" spans="14:25" ht="31.5">
      <c r="N71" s="17" t="s">
        <v>51</v>
      </c>
      <c r="O71" s="16">
        <v>3</v>
      </c>
      <c r="P71" s="15">
        <v>10</v>
      </c>
      <c r="Q71" s="10">
        <v>310</v>
      </c>
      <c r="R71" s="39" t="s">
        <v>52</v>
      </c>
      <c r="S71" s="14" t="s">
        <v>1</v>
      </c>
      <c r="V71" s="61">
        <f>SUM(V72)</f>
        <v>20</v>
      </c>
      <c r="W71" s="7"/>
      <c r="X71" s="62">
        <f>SUM(X72)</f>
        <v>5</v>
      </c>
      <c r="Y71" s="62">
        <v>5</v>
      </c>
    </row>
    <row r="72" spans="14:25" ht="31.5">
      <c r="N72" s="40" t="s">
        <v>30</v>
      </c>
      <c r="O72" s="41">
        <v>3</v>
      </c>
      <c r="P72" s="42">
        <v>10</v>
      </c>
      <c r="Q72" s="10">
        <v>310</v>
      </c>
      <c r="R72" s="43" t="s">
        <v>52</v>
      </c>
      <c r="S72" s="44">
        <v>200</v>
      </c>
      <c r="V72" s="60">
        <v>20</v>
      </c>
      <c r="W72" s="7"/>
      <c r="X72" s="76">
        <f>SUM(X73)</f>
        <v>5</v>
      </c>
      <c r="Y72" s="76">
        <v>5</v>
      </c>
    </row>
    <row r="73" spans="14:25" ht="47.25">
      <c r="N73" s="40" t="s">
        <v>31</v>
      </c>
      <c r="O73" s="41">
        <v>3</v>
      </c>
      <c r="P73" s="42">
        <v>10</v>
      </c>
      <c r="Q73" s="10">
        <v>310</v>
      </c>
      <c r="R73" s="43" t="s">
        <v>52</v>
      </c>
      <c r="S73" s="44">
        <v>240</v>
      </c>
      <c r="V73" s="60">
        <v>20</v>
      </c>
      <c r="W73" s="7"/>
      <c r="X73" s="76">
        <v>5</v>
      </c>
      <c r="Y73" s="76">
        <v>5</v>
      </c>
    </row>
    <row r="74" spans="14:25" ht="46.5" customHeight="1">
      <c r="N74" s="78" t="s">
        <v>90</v>
      </c>
      <c r="O74" s="79">
        <v>3</v>
      </c>
      <c r="P74" s="80">
        <v>14</v>
      </c>
      <c r="Q74" s="81"/>
      <c r="R74" s="82"/>
      <c r="S74" s="83"/>
      <c r="T74" s="84"/>
      <c r="U74" s="84"/>
      <c r="V74" s="73">
        <v>1</v>
      </c>
      <c r="W74" s="74"/>
      <c r="X74" s="73">
        <f>SUM(X75)</f>
        <v>1</v>
      </c>
      <c r="Y74" s="73">
        <v>1</v>
      </c>
    </row>
    <row r="75" spans="14:25" ht="70.5" customHeight="1">
      <c r="N75" s="87" t="s">
        <v>94</v>
      </c>
      <c r="O75" s="53">
        <v>3</v>
      </c>
      <c r="P75" s="52">
        <v>14</v>
      </c>
      <c r="Q75" s="51"/>
      <c r="R75" s="50" t="s">
        <v>98</v>
      </c>
      <c r="S75" s="49"/>
      <c r="V75" s="68">
        <v>1</v>
      </c>
      <c r="W75" s="7"/>
      <c r="X75" s="68">
        <f>SUM(X76)</f>
        <v>1</v>
      </c>
      <c r="Y75" s="68">
        <v>1</v>
      </c>
    </row>
    <row r="76" spans="14:25" ht="31.5">
      <c r="N76" s="77" t="s">
        <v>91</v>
      </c>
      <c r="O76" s="53">
        <v>3</v>
      </c>
      <c r="P76" s="52">
        <v>14</v>
      </c>
      <c r="Q76" s="51"/>
      <c r="R76" s="50" t="s">
        <v>98</v>
      </c>
      <c r="S76" s="49">
        <v>200</v>
      </c>
      <c r="V76" s="68">
        <v>1</v>
      </c>
      <c r="W76" s="7"/>
      <c r="X76" s="68">
        <f>SUM(X77)</f>
        <v>1</v>
      </c>
      <c r="Y76" s="68">
        <v>1</v>
      </c>
    </row>
    <row r="77" spans="14:25" ht="47.25">
      <c r="N77" s="77" t="s">
        <v>31</v>
      </c>
      <c r="O77" s="53">
        <v>3</v>
      </c>
      <c r="P77" s="52">
        <v>14</v>
      </c>
      <c r="Q77" s="51"/>
      <c r="R77" s="50" t="s">
        <v>98</v>
      </c>
      <c r="S77" s="49">
        <v>240</v>
      </c>
      <c r="V77" s="68">
        <v>1</v>
      </c>
      <c r="W77" s="7"/>
      <c r="X77" s="68">
        <v>1</v>
      </c>
      <c r="Y77" s="68">
        <v>1</v>
      </c>
    </row>
    <row r="78" spans="14:25" ht="15.75">
      <c r="N78" s="17" t="s">
        <v>53</v>
      </c>
      <c r="O78" s="16">
        <v>4</v>
      </c>
      <c r="P78" s="15">
        <v>0</v>
      </c>
      <c r="Q78" s="10">
        <v>409</v>
      </c>
      <c r="R78" s="39" t="s">
        <v>1</v>
      </c>
      <c r="S78" s="14" t="s">
        <v>1</v>
      </c>
      <c r="V78" s="61">
        <f>SUM(V79)</f>
        <v>1842.9</v>
      </c>
      <c r="W78" s="7"/>
      <c r="X78" s="62">
        <f t="shared" ref="X78:Y82" si="1">SUM(X79)</f>
        <v>1989.8</v>
      </c>
      <c r="Y78" s="61">
        <f t="shared" si="1"/>
        <v>2342.6</v>
      </c>
    </row>
    <row r="79" spans="14:25" ht="15.75">
      <c r="N79" s="17" t="s">
        <v>54</v>
      </c>
      <c r="O79" s="16">
        <v>4</v>
      </c>
      <c r="P79" s="15">
        <v>9</v>
      </c>
      <c r="Q79" s="10">
        <v>409</v>
      </c>
      <c r="R79" s="39" t="s">
        <v>1</v>
      </c>
      <c r="S79" s="14" t="s">
        <v>1</v>
      </c>
      <c r="V79" s="61">
        <f>SUM(V80)</f>
        <v>1842.9</v>
      </c>
      <c r="W79" s="7"/>
      <c r="X79" s="62">
        <f t="shared" si="1"/>
        <v>1989.8</v>
      </c>
      <c r="Y79" s="69">
        <f t="shared" si="1"/>
        <v>2342.6</v>
      </c>
    </row>
    <row r="80" spans="14:25" ht="31.5">
      <c r="N80" s="17" t="s">
        <v>14</v>
      </c>
      <c r="O80" s="16">
        <v>4</v>
      </c>
      <c r="P80" s="15">
        <v>9</v>
      </c>
      <c r="Q80" s="10">
        <v>409</v>
      </c>
      <c r="R80" s="39" t="s">
        <v>15</v>
      </c>
      <c r="S80" s="14" t="s">
        <v>1</v>
      </c>
      <c r="V80" s="61">
        <f>SUM(V81)</f>
        <v>1842.9</v>
      </c>
      <c r="W80" s="7"/>
      <c r="X80" s="62">
        <f t="shared" si="1"/>
        <v>1989.8</v>
      </c>
      <c r="Y80" s="69">
        <f t="shared" si="1"/>
        <v>2342.6</v>
      </c>
    </row>
    <row r="81" spans="14:25" ht="47.25">
      <c r="N81" s="17" t="s">
        <v>55</v>
      </c>
      <c r="O81" s="16">
        <v>4</v>
      </c>
      <c r="P81" s="15">
        <v>9</v>
      </c>
      <c r="Q81" s="10">
        <v>409</v>
      </c>
      <c r="R81" s="39" t="s">
        <v>56</v>
      </c>
      <c r="S81" s="14" t="s">
        <v>1</v>
      </c>
      <c r="V81" s="61">
        <f>SUM(V82)</f>
        <v>1842.9</v>
      </c>
      <c r="W81" s="7"/>
      <c r="X81" s="62">
        <f t="shared" si="1"/>
        <v>1989.8</v>
      </c>
      <c r="Y81" s="69">
        <f t="shared" si="1"/>
        <v>2342.6</v>
      </c>
    </row>
    <row r="82" spans="14:25" ht="31.5">
      <c r="N82" s="40" t="s">
        <v>30</v>
      </c>
      <c r="O82" s="41">
        <v>4</v>
      </c>
      <c r="P82" s="42">
        <v>9</v>
      </c>
      <c r="Q82" s="10">
        <v>409</v>
      </c>
      <c r="R82" s="43" t="s">
        <v>56</v>
      </c>
      <c r="S82" s="44">
        <v>200</v>
      </c>
      <c r="V82" s="60">
        <v>1842.9</v>
      </c>
      <c r="W82" s="7"/>
      <c r="X82" s="63">
        <f t="shared" si="1"/>
        <v>1989.8</v>
      </c>
      <c r="Y82" s="68">
        <f t="shared" si="1"/>
        <v>2342.6</v>
      </c>
    </row>
    <row r="83" spans="14:25" ht="47.25">
      <c r="N83" s="40" t="s">
        <v>31</v>
      </c>
      <c r="O83" s="41">
        <v>4</v>
      </c>
      <c r="P83" s="42">
        <v>9</v>
      </c>
      <c r="Q83" s="10">
        <v>409</v>
      </c>
      <c r="R83" s="43" t="s">
        <v>56</v>
      </c>
      <c r="S83" s="44">
        <v>240</v>
      </c>
      <c r="V83" s="60">
        <v>1842.9</v>
      </c>
      <c r="W83" s="7"/>
      <c r="X83" s="63">
        <v>1989.8</v>
      </c>
      <c r="Y83" s="68">
        <v>2342.6</v>
      </c>
    </row>
    <row r="84" spans="14:25" ht="31.5">
      <c r="N84" s="17" t="s">
        <v>57</v>
      </c>
      <c r="O84" s="16">
        <v>5</v>
      </c>
      <c r="P84" s="15">
        <v>0</v>
      </c>
      <c r="Q84" s="10">
        <v>0</v>
      </c>
      <c r="R84" s="39" t="s">
        <v>1</v>
      </c>
      <c r="S84" s="14" t="s">
        <v>1</v>
      </c>
      <c r="V84" s="61">
        <f>SUM(V85)</f>
        <v>1172</v>
      </c>
      <c r="W84" s="7"/>
      <c r="X84" s="62">
        <f>SUM(X85)</f>
        <v>33.6</v>
      </c>
      <c r="Y84" s="61">
        <f>SUM(Y85)</f>
        <v>18</v>
      </c>
    </row>
    <row r="85" spans="14:25" ht="15.75">
      <c r="N85" s="17" t="s">
        <v>58</v>
      </c>
      <c r="O85" s="16">
        <v>5</v>
      </c>
      <c r="P85" s="15">
        <v>3</v>
      </c>
      <c r="Q85" s="10">
        <v>503</v>
      </c>
      <c r="R85" s="39" t="s">
        <v>1</v>
      </c>
      <c r="S85" s="14" t="s">
        <v>1</v>
      </c>
      <c r="V85" s="61">
        <f>SUM(V86)</f>
        <v>1172</v>
      </c>
      <c r="W85" s="7"/>
      <c r="X85" s="62">
        <f>SUM(X86)</f>
        <v>33.6</v>
      </c>
      <c r="Y85" s="61">
        <f>SUM(Y86)</f>
        <v>18</v>
      </c>
    </row>
    <row r="86" spans="14:25" ht="31.5">
      <c r="N86" s="17" t="s">
        <v>14</v>
      </c>
      <c r="O86" s="16">
        <v>5</v>
      </c>
      <c r="P86" s="15">
        <v>3</v>
      </c>
      <c r="Q86" s="10">
        <v>503</v>
      </c>
      <c r="R86" s="39" t="s">
        <v>15</v>
      </c>
      <c r="S86" s="14" t="s">
        <v>1</v>
      </c>
      <c r="V86" s="61">
        <f>SUM(V87+V90+V93+V99+V102+V96)</f>
        <v>1172</v>
      </c>
      <c r="W86" s="7"/>
      <c r="X86" s="62">
        <f>SUM(X87+X90+X93+X99)</f>
        <v>33.6</v>
      </c>
      <c r="Y86" s="61">
        <f>SUM(Y87+Y90+Y93+Y99)</f>
        <v>18</v>
      </c>
    </row>
    <row r="87" spans="14:25" ht="15.75">
      <c r="N87" s="17" t="s">
        <v>59</v>
      </c>
      <c r="O87" s="16">
        <v>5</v>
      </c>
      <c r="P87" s="15">
        <v>3</v>
      </c>
      <c r="Q87" s="10">
        <v>503</v>
      </c>
      <c r="R87" s="39" t="s">
        <v>60</v>
      </c>
      <c r="S87" s="14" t="s">
        <v>1</v>
      </c>
      <c r="V87" s="61">
        <f>SUM(V88)</f>
        <v>200</v>
      </c>
      <c r="W87" s="7"/>
      <c r="X87" s="62">
        <f>SUM(X88)</f>
        <v>23.6</v>
      </c>
      <c r="Y87" s="61">
        <f>SUM(Y88)</f>
        <v>8</v>
      </c>
    </row>
    <row r="88" spans="14:25" ht="31.5">
      <c r="N88" s="40" t="s">
        <v>30</v>
      </c>
      <c r="O88" s="41">
        <v>5</v>
      </c>
      <c r="P88" s="42">
        <v>3</v>
      </c>
      <c r="Q88" s="10">
        <v>503</v>
      </c>
      <c r="R88" s="43" t="s">
        <v>60</v>
      </c>
      <c r="S88" s="44">
        <v>200</v>
      </c>
      <c r="V88" s="60">
        <v>200</v>
      </c>
      <c r="W88" s="7"/>
      <c r="X88" s="63">
        <f>SUM(X89)</f>
        <v>23.6</v>
      </c>
      <c r="Y88" s="60">
        <v>8</v>
      </c>
    </row>
    <row r="89" spans="14:25" ht="47.25">
      <c r="N89" s="40" t="s">
        <v>31</v>
      </c>
      <c r="O89" s="41">
        <v>5</v>
      </c>
      <c r="P89" s="42">
        <v>3</v>
      </c>
      <c r="Q89" s="10">
        <v>503</v>
      </c>
      <c r="R89" s="43" t="s">
        <v>60</v>
      </c>
      <c r="S89" s="44">
        <v>240</v>
      </c>
      <c r="V89" s="60">
        <v>200</v>
      </c>
      <c r="W89" s="7"/>
      <c r="X89" s="63">
        <v>23.6</v>
      </c>
      <c r="Y89" s="60">
        <v>8</v>
      </c>
    </row>
    <row r="90" spans="14:25" ht="15.75">
      <c r="N90" s="17" t="s">
        <v>61</v>
      </c>
      <c r="O90" s="16">
        <v>5</v>
      </c>
      <c r="P90" s="15">
        <v>3</v>
      </c>
      <c r="Q90" s="10">
        <v>503</v>
      </c>
      <c r="R90" s="39" t="s">
        <v>62</v>
      </c>
      <c r="S90" s="14" t="s">
        <v>1</v>
      </c>
      <c r="V90" s="61">
        <f>SUM(V91)</f>
        <v>20</v>
      </c>
      <c r="W90" s="7"/>
      <c r="X90" s="62">
        <f>SUM(X91)</f>
        <v>5</v>
      </c>
      <c r="Y90" s="61">
        <f>SUM(Y91)</f>
        <v>5</v>
      </c>
    </row>
    <row r="91" spans="14:25" ht="31.5">
      <c r="N91" s="40" t="s">
        <v>30</v>
      </c>
      <c r="O91" s="41">
        <v>5</v>
      </c>
      <c r="P91" s="42">
        <v>3</v>
      </c>
      <c r="Q91" s="10">
        <v>503</v>
      </c>
      <c r="R91" s="43" t="s">
        <v>62</v>
      </c>
      <c r="S91" s="44">
        <v>200</v>
      </c>
      <c r="V91" s="60">
        <f>SUM(V92)</f>
        <v>20</v>
      </c>
      <c r="W91" s="7"/>
      <c r="X91" s="63">
        <f>SUM(X92)</f>
        <v>5</v>
      </c>
      <c r="Y91" s="60">
        <v>5</v>
      </c>
    </row>
    <row r="92" spans="14:25" ht="47.25">
      <c r="N92" s="40" t="s">
        <v>31</v>
      </c>
      <c r="O92" s="41">
        <v>5</v>
      </c>
      <c r="P92" s="42">
        <v>3</v>
      </c>
      <c r="Q92" s="10">
        <v>503</v>
      </c>
      <c r="R92" s="43" t="s">
        <v>62</v>
      </c>
      <c r="S92" s="44">
        <v>240</v>
      </c>
      <c r="V92" s="60">
        <v>20</v>
      </c>
      <c r="W92" s="7"/>
      <c r="X92" s="63">
        <v>5</v>
      </c>
      <c r="Y92" s="60">
        <v>5</v>
      </c>
    </row>
    <row r="93" spans="14:25" ht="47.25">
      <c r="N93" s="17" t="s">
        <v>63</v>
      </c>
      <c r="O93" s="16">
        <v>5</v>
      </c>
      <c r="P93" s="15">
        <v>3</v>
      </c>
      <c r="Q93" s="10">
        <v>503</v>
      </c>
      <c r="R93" s="39" t="s">
        <v>64</v>
      </c>
      <c r="S93" s="14" t="s">
        <v>1</v>
      </c>
      <c r="V93" s="61">
        <f>SUM(V94)</f>
        <v>10</v>
      </c>
      <c r="W93" s="7"/>
      <c r="X93" s="62">
        <f>SUM(X94)</f>
        <v>5</v>
      </c>
      <c r="Y93" s="61">
        <f>SUM(Y94)</f>
        <v>5</v>
      </c>
    </row>
    <row r="94" spans="14:25" ht="31.5">
      <c r="N94" s="40" t="s">
        <v>30</v>
      </c>
      <c r="O94" s="41">
        <v>5</v>
      </c>
      <c r="P94" s="42">
        <v>3</v>
      </c>
      <c r="Q94" s="10">
        <v>503</v>
      </c>
      <c r="R94" s="43" t="s">
        <v>64</v>
      </c>
      <c r="S94" s="44">
        <v>200</v>
      </c>
      <c r="V94" s="60">
        <f>SUM(V95)</f>
        <v>10</v>
      </c>
      <c r="W94" s="7"/>
      <c r="X94" s="63">
        <f>SUM(X95)</f>
        <v>5</v>
      </c>
      <c r="Y94" s="60">
        <v>5</v>
      </c>
    </row>
    <row r="95" spans="14:25" ht="47.25">
      <c r="N95" s="40" t="s">
        <v>31</v>
      </c>
      <c r="O95" s="41">
        <v>5</v>
      </c>
      <c r="P95" s="42">
        <v>3</v>
      </c>
      <c r="Q95" s="10">
        <v>503</v>
      </c>
      <c r="R95" s="43" t="s">
        <v>64</v>
      </c>
      <c r="S95" s="44">
        <v>240</v>
      </c>
      <c r="V95" s="60">
        <v>10</v>
      </c>
      <c r="W95" s="7"/>
      <c r="X95" s="63">
        <v>5</v>
      </c>
      <c r="Y95" s="60">
        <v>5</v>
      </c>
    </row>
    <row r="96" spans="14:25" ht="110.25">
      <c r="N96" s="59" t="s">
        <v>102</v>
      </c>
      <c r="O96" s="58">
        <v>5</v>
      </c>
      <c r="P96" s="57">
        <v>3</v>
      </c>
      <c r="Q96" s="89"/>
      <c r="R96" s="91" t="s">
        <v>101</v>
      </c>
      <c r="S96" s="49"/>
      <c r="V96" s="69">
        <v>499.3</v>
      </c>
      <c r="W96" s="90"/>
      <c r="X96" s="62">
        <v>0</v>
      </c>
      <c r="Y96" s="69">
        <v>0</v>
      </c>
    </row>
    <row r="97" spans="14:25" ht="31.5">
      <c r="N97" s="54" t="s">
        <v>30</v>
      </c>
      <c r="O97" s="53">
        <v>5</v>
      </c>
      <c r="P97" s="52">
        <v>3</v>
      </c>
      <c r="Q97" s="51"/>
      <c r="R97" s="50" t="s">
        <v>101</v>
      </c>
      <c r="S97" s="49">
        <v>200</v>
      </c>
      <c r="V97" s="68">
        <v>499.3</v>
      </c>
      <c r="W97" s="7"/>
      <c r="X97" s="63">
        <v>0</v>
      </c>
      <c r="Y97" s="68">
        <v>0</v>
      </c>
    </row>
    <row r="98" spans="14:25" ht="47.25">
      <c r="N98" s="54" t="s">
        <v>31</v>
      </c>
      <c r="O98" s="53">
        <v>5</v>
      </c>
      <c r="P98" s="52">
        <v>3</v>
      </c>
      <c r="Q98" s="51"/>
      <c r="R98" s="50" t="s">
        <v>101</v>
      </c>
      <c r="S98" s="49">
        <v>240</v>
      </c>
      <c r="V98" s="68">
        <v>499.3</v>
      </c>
      <c r="W98" s="7"/>
      <c r="X98" s="63">
        <v>0</v>
      </c>
      <c r="Y98" s="68">
        <v>0</v>
      </c>
    </row>
    <row r="99" spans="14:25" ht="15.75">
      <c r="N99" s="17" t="s">
        <v>20</v>
      </c>
      <c r="O99" s="16">
        <v>5</v>
      </c>
      <c r="P99" s="15">
        <v>3</v>
      </c>
      <c r="Q99" s="10">
        <v>503</v>
      </c>
      <c r="R99" s="39" t="s">
        <v>21</v>
      </c>
      <c r="S99" s="14" t="s">
        <v>1</v>
      </c>
      <c r="V99" s="61">
        <f>SUM(V100)</f>
        <v>300</v>
      </c>
      <c r="W99" s="7"/>
      <c r="X99" s="62">
        <v>0</v>
      </c>
      <c r="Y99" s="61">
        <v>0</v>
      </c>
    </row>
    <row r="100" spans="14:25" ht="31.5">
      <c r="N100" s="40" t="s">
        <v>30</v>
      </c>
      <c r="O100" s="41">
        <v>5</v>
      </c>
      <c r="P100" s="42">
        <v>3</v>
      </c>
      <c r="Q100" s="10">
        <v>503</v>
      </c>
      <c r="R100" s="43" t="s">
        <v>21</v>
      </c>
      <c r="S100" s="44">
        <v>200</v>
      </c>
      <c r="V100" s="60">
        <f>SUM(V101)</f>
        <v>300</v>
      </c>
      <c r="W100" s="7"/>
      <c r="X100" s="63">
        <v>0</v>
      </c>
      <c r="Y100" s="60">
        <v>0</v>
      </c>
    </row>
    <row r="101" spans="14:25" ht="47.25">
      <c r="N101" s="40" t="s">
        <v>31</v>
      </c>
      <c r="O101" s="41">
        <v>5</v>
      </c>
      <c r="P101" s="42">
        <v>3</v>
      </c>
      <c r="Q101" s="10">
        <v>503</v>
      </c>
      <c r="R101" s="43" t="s">
        <v>21</v>
      </c>
      <c r="S101" s="44">
        <v>240</v>
      </c>
      <c r="V101" s="60">
        <v>300</v>
      </c>
      <c r="W101" s="7"/>
      <c r="X101" s="63">
        <v>0</v>
      </c>
      <c r="Y101" s="60">
        <v>0</v>
      </c>
    </row>
    <row r="102" spans="14:25" ht="112.5" customHeight="1">
      <c r="N102" s="59" t="s">
        <v>100</v>
      </c>
      <c r="O102" s="58">
        <v>5</v>
      </c>
      <c r="P102" s="57">
        <v>3</v>
      </c>
      <c r="Q102" s="89"/>
      <c r="R102" s="91" t="s">
        <v>99</v>
      </c>
      <c r="S102" s="55"/>
      <c r="T102" s="84"/>
      <c r="U102" s="84"/>
      <c r="V102" s="69">
        <v>142.69999999999999</v>
      </c>
      <c r="W102" s="90"/>
      <c r="X102" s="62">
        <v>0</v>
      </c>
      <c r="Y102" s="69">
        <v>0</v>
      </c>
    </row>
    <row r="103" spans="14:25" ht="31.5">
      <c r="N103" s="54" t="s">
        <v>30</v>
      </c>
      <c r="O103" s="53">
        <v>5</v>
      </c>
      <c r="P103" s="52">
        <v>3</v>
      </c>
      <c r="Q103" s="51"/>
      <c r="R103" s="50" t="s">
        <v>99</v>
      </c>
      <c r="S103" s="49">
        <v>200</v>
      </c>
      <c r="V103" s="68">
        <v>142.69999999999999</v>
      </c>
      <c r="W103" s="7"/>
      <c r="X103" s="63">
        <v>0</v>
      </c>
      <c r="Y103" s="68">
        <v>0</v>
      </c>
    </row>
    <row r="104" spans="14:25" ht="47.25">
      <c r="N104" s="54" t="s">
        <v>31</v>
      </c>
      <c r="O104" s="53">
        <v>5</v>
      </c>
      <c r="P104" s="52">
        <v>3</v>
      </c>
      <c r="Q104" s="51"/>
      <c r="R104" s="50" t="s">
        <v>99</v>
      </c>
      <c r="S104" s="49">
        <v>240</v>
      </c>
      <c r="V104" s="68">
        <v>142.69999999999999</v>
      </c>
      <c r="W104" s="7"/>
      <c r="X104" s="63">
        <v>0</v>
      </c>
      <c r="Y104" s="68">
        <v>0</v>
      </c>
    </row>
    <row r="105" spans="14:25" ht="15.75">
      <c r="N105" s="17" t="s">
        <v>65</v>
      </c>
      <c r="O105" s="16">
        <v>8</v>
      </c>
      <c r="P105" s="15">
        <v>0</v>
      </c>
      <c r="Q105" s="10">
        <v>801</v>
      </c>
      <c r="R105" s="39" t="s">
        <v>1</v>
      </c>
      <c r="S105" s="14" t="s">
        <v>1</v>
      </c>
      <c r="V105" s="61">
        <f>SUM(V106)</f>
        <v>8776.5</v>
      </c>
      <c r="W105" s="7"/>
      <c r="X105" s="62">
        <f t="shared" ref="X105:Y107" si="2">SUM(X106)</f>
        <v>1638</v>
      </c>
      <c r="Y105" s="61">
        <f t="shared" si="2"/>
        <v>1634.4</v>
      </c>
    </row>
    <row r="106" spans="14:25" ht="15.75">
      <c r="N106" s="17" t="s">
        <v>66</v>
      </c>
      <c r="O106" s="16">
        <v>8</v>
      </c>
      <c r="P106" s="15">
        <v>1</v>
      </c>
      <c r="Q106" s="10">
        <v>801</v>
      </c>
      <c r="R106" s="39" t="s">
        <v>1</v>
      </c>
      <c r="S106" s="14" t="s">
        <v>1</v>
      </c>
      <c r="V106" s="61">
        <f>SUM(V107)</f>
        <v>8776.5</v>
      </c>
      <c r="W106" s="7"/>
      <c r="X106" s="62">
        <f t="shared" si="2"/>
        <v>1638</v>
      </c>
      <c r="Y106" s="61">
        <f t="shared" si="2"/>
        <v>1634.4</v>
      </c>
    </row>
    <row r="107" spans="14:25" ht="31.5">
      <c r="N107" s="17" t="s">
        <v>14</v>
      </c>
      <c r="O107" s="16">
        <v>8</v>
      </c>
      <c r="P107" s="15">
        <v>1</v>
      </c>
      <c r="Q107" s="10">
        <v>801</v>
      </c>
      <c r="R107" s="39" t="s">
        <v>15</v>
      </c>
      <c r="S107" s="14" t="s">
        <v>1</v>
      </c>
      <c r="V107" s="61">
        <f>SUM(V108+V115+V118)</f>
        <v>8776.5</v>
      </c>
      <c r="W107" s="7"/>
      <c r="X107" s="62">
        <f t="shared" si="2"/>
        <v>1638</v>
      </c>
      <c r="Y107" s="61">
        <f t="shared" si="2"/>
        <v>1634.4</v>
      </c>
    </row>
    <row r="108" spans="14:25" ht="31.5">
      <c r="N108" s="17" t="s">
        <v>67</v>
      </c>
      <c r="O108" s="16">
        <v>8</v>
      </c>
      <c r="P108" s="15">
        <v>1</v>
      </c>
      <c r="Q108" s="10">
        <v>801</v>
      </c>
      <c r="R108" s="39" t="s">
        <v>68</v>
      </c>
      <c r="S108" s="14" t="s">
        <v>1</v>
      </c>
      <c r="V108" s="61">
        <f>SUM(V109+V111+V113)</f>
        <v>3216.5</v>
      </c>
      <c r="W108" s="7"/>
      <c r="X108" s="62">
        <f>SUM(X109+X111+X113)</f>
        <v>1638</v>
      </c>
      <c r="Y108" s="61">
        <f>SUM(Y109+Y111+Y113)</f>
        <v>1634.4</v>
      </c>
    </row>
    <row r="109" spans="14:25" ht="94.5">
      <c r="N109" s="40" t="s">
        <v>18</v>
      </c>
      <c r="O109" s="41">
        <v>8</v>
      </c>
      <c r="P109" s="42">
        <v>1</v>
      </c>
      <c r="Q109" s="10">
        <v>801</v>
      </c>
      <c r="R109" s="43" t="s">
        <v>68</v>
      </c>
      <c r="S109" s="44">
        <v>100</v>
      </c>
      <c r="V109" s="60">
        <v>2640</v>
      </c>
      <c r="W109" s="7"/>
      <c r="X109" s="63">
        <v>1200</v>
      </c>
      <c r="Y109" s="60">
        <v>1230</v>
      </c>
    </row>
    <row r="110" spans="14:25" ht="31.5">
      <c r="N110" s="40" t="s">
        <v>69</v>
      </c>
      <c r="O110" s="41">
        <v>8</v>
      </c>
      <c r="P110" s="42">
        <v>1</v>
      </c>
      <c r="Q110" s="10">
        <v>801</v>
      </c>
      <c r="R110" s="43" t="s">
        <v>68</v>
      </c>
      <c r="S110" s="44">
        <v>110</v>
      </c>
      <c r="V110" s="60">
        <f>SUM(V109)</f>
        <v>2640</v>
      </c>
      <c r="W110" s="7"/>
      <c r="X110" s="63">
        <v>1200</v>
      </c>
      <c r="Y110" s="60">
        <v>1230</v>
      </c>
    </row>
    <row r="111" spans="14:25" ht="31.5">
      <c r="N111" s="40" t="s">
        <v>30</v>
      </c>
      <c r="O111" s="41">
        <v>8</v>
      </c>
      <c r="P111" s="42">
        <v>1</v>
      </c>
      <c r="Q111" s="10">
        <v>801</v>
      </c>
      <c r="R111" s="43" t="s">
        <v>68</v>
      </c>
      <c r="S111" s="44">
        <v>200</v>
      </c>
      <c r="V111" s="60">
        <v>575.5</v>
      </c>
      <c r="W111" s="7"/>
      <c r="X111" s="63">
        <v>438</v>
      </c>
      <c r="Y111" s="60">
        <v>404.4</v>
      </c>
    </row>
    <row r="112" spans="14:25" ht="47.25">
      <c r="N112" s="40" t="s">
        <v>31</v>
      </c>
      <c r="O112" s="41">
        <v>8</v>
      </c>
      <c r="P112" s="42">
        <v>1</v>
      </c>
      <c r="Q112" s="10">
        <v>801</v>
      </c>
      <c r="R112" s="43" t="s">
        <v>68</v>
      </c>
      <c r="S112" s="44">
        <v>240</v>
      </c>
      <c r="V112" s="60">
        <v>575.5</v>
      </c>
      <c r="W112" s="7"/>
      <c r="X112" s="63">
        <v>438</v>
      </c>
      <c r="Y112" s="60">
        <v>404.4</v>
      </c>
    </row>
    <row r="113" spans="14:25" ht="15.75">
      <c r="N113" s="40" t="s">
        <v>32</v>
      </c>
      <c r="O113" s="41">
        <v>8</v>
      </c>
      <c r="P113" s="42">
        <v>1</v>
      </c>
      <c r="Q113" s="10">
        <v>801</v>
      </c>
      <c r="R113" s="43" t="s">
        <v>68</v>
      </c>
      <c r="S113" s="44">
        <v>800</v>
      </c>
      <c r="V113" s="60">
        <v>1</v>
      </c>
      <c r="W113" s="7"/>
      <c r="X113" s="63">
        <v>0</v>
      </c>
      <c r="Y113" s="60">
        <v>0</v>
      </c>
    </row>
    <row r="114" spans="14:25" ht="15.75">
      <c r="N114" s="54" t="s">
        <v>33</v>
      </c>
      <c r="O114" s="41">
        <v>8</v>
      </c>
      <c r="P114" s="42">
        <v>1</v>
      </c>
      <c r="Q114" s="10">
        <v>801</v>
      </c>
      <c r="R114" s="43" t="s">
        <v>68</v>
      </c>
      <c r="S114" s="44">
        <v>850</v>
      </c>
      <c r="V114" s="60">
        <v>1</v>
      </c>
      <c r="W114" s="7"/>
      <c r="X114" s="63">
        <v>0</v>
      </c>
      <c r="Y114" s="60">
        <v>0</v>
      </c>
    </row>
    <row r="115" spans="14:25" ht="93.75" customHeight="1">
      <c r="N115" s="59" t="s">
        <v>97</v>
      </c>
      <c r="O115" s="58">
        <v>8</v>
      </c>
      <c r="P115" s="57">
        <v>1</v>
      </c>
      <c r="Q115" s="89"/>
      <c r="R115" s="88" t="s">
        <v>96</v>
      </c>
      <c r="S115" s="55"/>
      <c r="T115" s="84"/>
      <c r="U115" s="84"/>
      <c r="V115" s="69">
        <v>60</v>
      </c>
      <c r="W115" s="90"/>
      <c r="X115" s="62">
        <v>0</v>
      </c>
      <c r="Y115" s="69">
        <v>0</v>
      </c>
    </row>
    <row r="116" spans="14:25" ht="36.75" customHeight="1">
      <c r="N116" s="54" t="s">
        <v>30</v>
      </c>
      <c r="O116" s="53">
        <v>8</v>
      </c>
      <c r="P116" s="52">
        <v>1</v>
      </c>
      <c r="Q116" s="51"/>
      <c r="R116" s="50" t="s">
        <v>96</v>
      </c>
      <c r="S116" s="49">
        <v>200</v>
      </c>
      <c r="T116" s="85"/>
      <c r="U116" s="85"/>
      <c r="V116" s="68">
        <v>60</v>
      </c>
      <c r="W116" s="7"/>
      <c r="X116" s="63">
        <v>0</v>
      </c>
      <c r="Y116" s="68">
        <v>0</v>
      </c>
    </row>
    <row r="117" spans="14:25" ht="47.25">
      <c r="N117" s="54" t="s">
        <v>31</v>
      </c>
      <c r="O117" s="53">
        <v>8</v>
      </c>
      <c r="P117" s="52">
        <v>1</v>
      </c>
      <c r="Q117" s="51"/>
      <c r="R117" s="50" t="s">
        <v>96</v>
      </c>
      <c r="S117" s="49">
        <v>240</v>
      </c>
      <c r="V117" s="68">
        <v>60</v>
      </c>
      <c r="W117" s="7"/>
      <c r="X117" s="63">
        <v>0</v>
      </c>
      <c r="Y117" s="68">
        <v>0</v>
      </c>
    </row>
    <row r="118" spans="14:25" ht="15.75">
      <c r="N118" s="17" t="s">
        <v>20</v>
      </c>
      <c r="O118" s="16">
        <v>8</v>
      </c>
      <c r="P118" s="15">
        <v>1</v>
      </c>
      <c r="Q118" s="10">
        <v>801</v>
      </c>
      <c r="R118" s="39" t="s">
        <v>21</v>
      </c>
      <c r="S118" s="14" t="s">
        <v>1</v>
      </c>
      <c r="V118" s="61">
        <f>SUM(V119+V121)</f>
        <v>5500</v>
      </c>
      <c r="W118" s="7"/>
      <c r="X118" s="62">
        <v>0</v>
      </c>
      <c r="Y118" s="61">
        <v>0</v>
      </c>
    </row>
    <row r="119" spans="14:25" ht="94.5">
      <c r="N119" s="40" t="s">
        <v>18</v>
      </c>
      <c r="O119" s="41">
        <v>8</v>
      </c>
      <c r="P119" s="42">
        <v>1</v>
      </c>
      <c r="Q119" s="10">
        <v>801</v>
      </c>
      <c r="R119" s="43" t="s">
        <v>21</v>
      </c>
      <c r="S119" s="44">
        <v>100</v>
      </c>
      <c r="V119" s="60">
        <f>SUM(V120)</f>
        <v>5000</v>
      </c>
      <c r="W119" s="7"/>
      <c r="X119" s="63">
        <v>0</v>
      </c>
      <c r="Y119" s="60">
        <v>0</v>
      </c>
    </row>
    <row r="120" spans="14:25" ht="31.5">
      <c r="N120" s="40" t="s">
        <v>69</v>
      </c>
      <c r="O120" s="41">
        <v>8</v>
      </c>
      <c r="P120" s="42">
        <v>1</v>
      </c>
      <c r="Q120" s="10">
        <v>801</v>
      </c>
      <c r="R120" s="43" t="s">
        <v>21</v>
      </c>
      <c r="S120" s="44">
        <v>110</v>
      </c>
      <c r="V120" s="60">
        <v>5000</v>
      </c>
      <c r="W120" s="7"/>
      <c r="X120" s="63">
        <v>0</v>
      </c>
      <c r="Y120" s="60">
        <v>0</v>
      </c>
    </row>
    <row r="121" spans="14:25" ht="31.5">
      <c r="N121" s="40" t="s">
        <v>30</v>
      </c>
      <c r="O121" s="41">
        <v>8</v>
      </c>
      <c r="P121" s="42">
        <v>1</v>
      </c>
      <c r="Q121" s="10">
        <v>801</v>
      </c>
      <c r="R121" s="43" t="s">
        <v>21</v>
      </c>
      <c r="S121" s="44">
        <v>200</v>
      </c>
      <c r="V121" s="60">
        <v>500</v>
      </c>
      <c r="W121" s="7"/>
      <c r="X121" s="63">
        <v>0</v>
      </c>
      <c r="Y121" s="60">
        <v>0</v>
      </c>
    </row>
    <row r="122" spans="14:25" ht="47.25">
      <c r="N122" s="40" t="s">
        <v>31</v>
      </c>
      <c r="O122" s="41">
        <v>8</v>
      </c>
      <c r="P122" s="42">
        <v>1</v>
      </c>
      <c r="Q122" s="10">
        <v>801</v>
      </c>
      <c r="R122" s="43" t="s">
        <v>21</v>
      </c>
      <c r="S122" s="44">
        <v>240</v>
      </c>
      <c r="V122" s="60">
        <v>500</v>
      </c>
      <c r="W122" s="7"/>
      <c r="X122" s="63">
        <v>0</v>
      </c>
      <c r="Y122" s="60">
        <v>0</v>
      </c>
    </row>
    <row r="123" spans="14:25" ht="15.75">
      <c r="N123" s="17" t="s">
        <v>70</v>
      </c>
      <c r="O123" s="16">
        <v>10</v>
      </c>
      <c r="P123" s="15">
        <v>0</v>
      </c>
      <c r="Q123" s="10">
        <v>1001</v>
      </c>
      <c r="R123" s="39" t="s">
        <v>1</v>
      </c>
      <c r="S123" s="14" t="s">
        <v>1</v>
      </c>
      <c r="V123" s="61">
        <f>SUM(V124)</f>
        <v>350</v>
      </c>
      <c r="W123" s="7"/>
      <c r="X123" s="62">
        <f>SUM(X124)</f>
        <v>200</v>
      </c>
      <c r="Y123" s="62">
        <v>200</v>
      </c>
    </row>
    <row r="124" spans="14:25" ht="15.75">
      <c r="N124" s="17" t="s">
        <v>71</v>
      </c>
      <c r="O124" s="16">
        <v>10</v>
      </c>
      <c r="P124" s="15">
        <v>1</v>
      </c>
      <c r="Q124" s="10">
        <v>1001</v>
      </c>
      <c r="R124" s="39" t="s">
        <v>1</v>
      </c>
      <c r="S124" s="14" t="s">
        <v>1</v>
      </c>
      <c r="V124" s="69">
        <f>SUM(V125)</f>
        <v>350</v>
      </c>
      <c r="W124" s="7"/>
      <c r="X124" s="62">
        <f>SUM(X125)</f>
        <v>200</v>
      </c>
      <c r="Y124" s="62">
        <v>200</v>
      </c>
    </row>
    <row r="125" spans="14:25" ht="31.5">
      <c r="N125" s="17" t="s">
        <v>14</v>
      </c>
      <c r="O125" s="16">
        <v>10</v>
      </c>
      <c r="P125" s="15">
        <v>1</v>
      </c>
      <c r="Q125" s="10">
        <v>1001</v>
      </c>
      <c r="R125" s="39" t="s">
        <v>15</v>
      </c>
      <c r="S125" s="14" t="s">
        <v>1</v>
      </c>
      <c r="V125" s="69">
        <f>SUM(V126+V129)</f>
        <v>350</v>
      </c>
      <c r="W125" s="7"/>
      <c r="X125" s="62">
        <f>SUM(X126)</f>
        <v>200</v>
      </c>
      <c r="Y125" s="62">
        <v>200</v>
      </c>
    </row>
    <row r="126" spans="14:25" ht="31.5">
      <c r="N126" s="17" t="s">
        <v>72</v>
      </c>
      <c r="O126" s="16">
        <v>10</v>
      </c>
      <c r="P126" s="15">
        <v>1</v>
      </c>
      <c r="Q126" s="10">
        <v>1001</v>
      </c>
      <c r="R126" s="39" t="s">
        <v>73</v>
      </c>
      <c r="S126" s="14" t="s">
        <v>1</v>
      </c>
      <c r="V126" s="69">
        <f>SUM(V127)</f>
        <v>142.69999999999999</v>
      </c>
      <c r="W126" s="7"/>
      <c r="X126" s="62">
        <f>SUM(X127)</f>
        <v>200</v>
      </c>
      <c r="Y126" s="62">
        <v>200</v>
      </c>
    </row>
    <row r="127" spans="14:25" ht="31.5">
      <c r="N127" s="40" t="s">
        <v>74</v>
      </c>
      <c r="O127" s="41">
        <v>10</v>
      </c>
      <c r="P127" s="42">
        <v>1</v>
      </c>
      <c r="Q127" s="10">
        <v>1001</v>
      </c>
      <c r="R127" s="43" t="s">
        <v>73</v>
      </c>
      <c r="S127" s="44">
        <v>300</v>
      </c>
      <c r="V127" s="68">
        <f>SUM(V128)</f>
        <v>142.69999999999999</v>
      </c>
      <c r="W127" s="7"/>
      <c r="X127" s="63">
        <f>SUM(X128)</f>
        <v>200</v>
      </c>
      <c r="Y127" s="63">
        <v>200</v>
      </c>
    </row>
    <row r="128" spans="14:25" ht="31.5">
      <c r="N128" s="40" t="s">
        <v>75</v>
      </c>
      <c r="O128" s="41">
        <v>10</v>
      </c>
      <c r="P128" s="42">
        <v>1</v>
      </c>
      <c r="Q128" s="10">
        <v>1001</v>
      </c>
      <c r="R128" s="43" t="s">
        <v>73</v>
      </c>
      <c r="S128" s="44">
        <v>310</v>
      </c>
      <c r="V128" s="68">
        <v>142.69999999999999</v>
      </c>
      <c r="W128" s="7"/>
      <c r="X128" s="63">
        <v>200</v>
      </c>
      <c r="Y128" s="63">
        <v>200</v>
      </c>
    </row>
    <row r="129" spans="14:25" ht="15.75">
      <c r="N129" s="59" t="s">
        <v>20</v>
      </c>
      <c r="O129" s="58">
        <v>10</v>
      </c>
      <c r="P129" s="57">
        <v>1</v>
      </c>
      <c r="Q129" s="51">
        <v>1001</v>
      </c>
      <c r="R129" s="71" t="s">
        <v>21</v>
      </c>
      <c r="S129" s="49"/>
      <c r="V129" s="69">
        <f>SUM(V130)</f>
        <v>207.3</v>
      </c>
      <c r="W129" s="7"/>
      <c r="X129" s="62">
        <v>0</v>
      </c>
      <c r="Y129" s="62">
        <v>0</v>
      </c>
    </row>
    <row r="130" spans="14:25" ht="31.5">
      <c r="N130" s="54" t="s">
        <v>74</v>
      </c>
      <c r="O130" s="53">
        <v>10</v>
      </c>
      <c r="P130" s="52">
        <v>1</v>
      </c>
      <c r="Q130" s="51">
        <v>1001</v>
      </c>
      <c r="R130" s="50" t="s">
        <v>21</v>
      </c>
      <c r="S130" s="49">
        <v>300</v>
      </c>
      <c r="T130" s="85"/>
      <c r="U130" s="85"/>
      <c r="V130" s="68">
        <f>SUM(V131)</f>
        <v>207.3</v>
      </c>
      <c r="W130" s="7"/>
      <c r="X130" s="63">
        <v>0</v>
      </c>
      <c r="Y130" s="63">
        <v>0</v>
      </c>
    </row>
    <row r="131" spans="14:25" ht="31.5">
      <c r="N131" s="54" t="s">
        <v>75</v>
      </c>
      <c r="O131" s="53">
        <v>10</v>
      </c>
      <c r="P131" s="52">
        <v>1</v>
      </c>
      <c r="Q131" s="51">
        <v>1001</v>
      </c>
      <c r="R131" s="50" t="s">
        <v>21</v>
      </c>
      <c r="S131" s="49">
        <v>310</v>
      </c>
      <c r="T131" s="85"/>
      <c r="U131" s="85"/>
      <c r="V131" s="68">
        <v>207.3</v>
      </c>
      <c r="W131" s="7"/>
      <c r="X131" s="63">
        <v>0</v>
      </c>
      <c r="Y131" s="63">
        <v>0</v>
      </c>
    </row>
    <row r="132" spans="14:25" ht="15.75">
      <c r="N132" s="17" t="s">
        <v>76</v>
      </c>
      <c r="O132" s="16">
        <v>11</v>
      </c>
      <c r="P132" s="15">
        <v>0</v>
      </c>
      <c r="Q132" s="10">
        <v>1105</v>
      </c>
      <c r="R132" s="39" t="s">
        <v>1</v>
      </c>
      <c r="S132" s="14" t="s">
        <v>1</v>
      </c>
      <c r="V132" s="61">
        <f>SUM(V133)</f>
        <v>0.3</v>
      </c>
      <c r="W132" s="7"/>
      <c r="X132" s="62">
        <v>2</v>
      </c>
      <c r="Y132" s="62">
        <v>2</v>
      </c>
    </row>
    <row r="133" spans="14:25" ht="31.5">
      <c r="N133" s="17" t="s">
        <v>77</v>
      </c>
      <c r="O133" s="16">
        <v>11</v>
      </c>
      <c r="P133" s="15">
        <v>5</v>
      </c>
      <c r="Q133" s="10">
        <v>1105</v>
      </c>
      <c r="R133" s="39" t="s">
        <v>1</v>
      </c>
      <c r="S133" s="14" t="s">
        <v>1</v>
      </c>
      <c r="V133" s="69">
        <f>SUM(V134)</f>
        <v>0.3</v>
      </c>
      <c r="W133" s="7"/>
      <c r="X133" s="62">
        <v>2</v>
      </c>
      <c r="Y133" s="62">
        <v>2</v>
      </c>
    </row>
    <row r="134" spans="14:25" ht="31.5">
      <c r="N134" s="59" t="s">
        <v>14</v>
      </c>
      <c r="O134" s="16">
        <v>11</v>
      </c>
      <c r="P134" s="15">
        <v>5</v>
      </c>
      <c r="Q134" s="10">
        <v>1105</v>
      </c>
      <c r="R134" s="39" t="s">
        <v>15</v>
      </c>
      <c r="S134" s="14" t="s">
        <v>1</v>
      </c>
      <c r="V134" s="69">
        <f>SUM(V135)</f>
        <v>0.3</v>
      </c>
      <c r="W134" s="7"/>
      <c r="X134" s="62">
        <v>2</v>
      </c>
      <c r="Y134" s="62">
        <v>2</v>
      </c>
    </row>
    <row r="135" spans="14:25" ht="31.5">
      <c r="N135" s="17" t="s">
        <v>78</v>
      </c>
      <c r="O135" s="16">
        <v>11</v>
      </c>
      <c r="P135" s="15">
        <v>5</v>
      </c>
      <c r="Q135" s="10">
        <v>1105</v>
      </c>
      <c r="R135" s="39" t="s">
        <v>79</v>
      </c>
      <c r="S135" s="14" t="s">
        <v>1</v>
      </c>
      <c r="V135" s="69">
        <f>SUM(V136)</f>
        <v>0.3</v>
      </c>
      <c r="W135" s="7"/>
      <c r="X135" s="62">
        <v>2</v>
      </c>
      <c r="Y135" s="62">
        <v>2</v>
      </c>
    </row>
    <row r="136" spans="14:25" ht="31.5">
      <c r="N136" s="40" t="s">
        <v>30</v>
      </c>
      <c r="O136" s="41">
        <v>11</v>
      </c>
      <c r="P136" s="42">
        <v>5</v>
      </c>
      <c r="Q136" s="10">
        <v>1105</v>
      </c>
      <c r="R136" s="43" t="s">
        <v>79</v>
      </c>
      <c r="S136" s="44">
        <v>200</v>
      </c>
      <c r="V136" s="68">
        <v>0.3</v>
      </c>
      <c r="W136" s="7"/>
      <c r="X136" s="63">
        <v>2</v>
      </c>
      <c r="Y136" s="63">
        <v>2</v>
      </c>
    </row>
    <row r="137" spans="14:25" ht="47.25">
      <c r="N137" s="40" t="s">
        <v>31</v>
      </c>
      <c r="O137" s="41">
        <v>11</v>
      </c>
      <c r="P137" s="42">
        <v>5</v>
      </c>
      <c r="Q137" s="10">
        <v>1105</v>
      </c>
      <c r="R137" s="43" t="s">
        <v>79</v>
      </c>
      <c r="S137" s="44">
        <v>240</v>
      </c>
      <c r="V137" s="68">
        <v>0.3</v>
      </c>
      <c r="W137" s="7"/>
      <c r="X137" s="63">
        <v>2</v>
      </c>
      <c r="Y137" s="63">
        <v>2</v>
      </c>
    </row>
    <row r="138" spans="14:25" ht="15.75">
      <c r="N138" s="59" t="s">
        <v>80</v>
      </c>
      <c r="O138" s="58">
        <v>99</v>
      </c>
      <c r="P138" s="57">
        <v>0</v>
      </c>
      <c r="Q138" s="51">
        <v>9999</v>
      </c>
      <c r="R138" s="56" t="s">
        <v>1</v>
      </c>
      <c r="S138" s="55" t="s">
        <v>1</v>
      </c>
      <c r="V138" s="61">
        <v>0</v>
      </c>
      <c r="X138" s="70">
        <v>164</v>
      </c>
      <c r="Y138" s="69">
        <v>353</v>
      </c>
    </row>
    <row r="139" spans="14:25" ht="15.75">
      <c r="N139" s="59" t="s">
        <v>81</v>
      </c>
      <c r="O139" s="58">
        <v>99</v>
      </c>
      <c r="P139" s="57">
        <v>99</v>
      </c>
      <c r="Q139" s="51">
        <v>9999</v>
      </c>
      <c r="R139" s="56" t="s">
        <v>1</v>
      </c>
      <c r="S139" s="55" t="s">
        <v>1</v>
      </c>
      <c r="V139" s="61">
        <v>0</v>
      </c>
      <c r="X139" s="70">
        <v>164</v>
      </c>
      <c r="Y139" s="70">
        <v>353</v>
      </c>
    </row>
    <row r="140" spans="14:25" ht="31.5">
      <c r="N140" s="59" t="s">
        <v>14</v>
      </c>
      <c r="O140" s="58">
        <v>99</v>
      </c>
      <c r="P140" s="57">
        <v>99</v>
      </c>
      <c r="Q140" s="51">
        <v>9999</v>
      </c>
      <c r="R140" s="56" t="s">
        <v>15</v>
      </c>
      <c r="S140" s="55" t="s">
        <v>1</v>
      </c>
      <c r="V140" s="61">
        <v>0</v>
      </c>
      <c r="X140" s="70">
        <v>164</v>
      </c>
      <c r="Y140" s="70">
        <v>353</v>
      </c>
    </row>
    <row r="141" spans="14:25" ht="15.75">
      <c r="N141" s="54" t="s">
        <v>82</v>
      </c>
      <c r="O141" s="53">
        <v>99</v>
      </c>
      <c r="P141" s="52">
        <v>99</v>
      </c>
      <c r="Q141" s="51">
        <v>9999</v>
      </c>
      <c r="R141" s="50" t="s">
        <v>15</v>
      </c>
      <c r="S141" s="49">
        <v>900</v>
      </c>
      <c r="V141" s="68">
        <v>0</v>
      </c>
      <c r="W141" s="85"/>
      <c r="X141" s="86">
        <v>164</v>
      </c>
      <c r="Y141" s="86">
        <v>353</v>
      </c>
    </row>
    <row r="142" spans="14:25" ht="15.75">
      <c r="N142" s="54" t="s">
        <v>83</v>
      </c>
      <c r="O142" s="53">
        <v>99</v>
      </c>
      <c r="P142" s="52">
        <v>99</v>
      </c>
      <c r="Q142" s="51">
        <v>9999</v>
      </c>
      <c r="R142" s="50" t="s">
        <v>15</v>
      </c>
      <c r="S142" s="49">
        <v>990</v>
      </c>
      <c r="V142" s="68">
        <v>0</v>
      </c>
      <c r="W142" s="85"/>
      <c r="X142" s="86">
        <v>164</v>
      </c>
      <c r="Y142" s="86">
        <v>353</v>
      </c>
    </row>
    <row r="143" spans="14:25" ht="15.75">
      <c r="N143" s="48" t="s">
        <v>84</v>
      </c>
      <c r="O143" s="48">
        <v>0</v>
      </c>
      <c r="P143" s="48">
        <v>0</v>
      </c>
      <c r="Q143" s="48">
        <v>0</v>
      </c>
      <c r="R143" s="48" t="s">
        <v>85</v>
      </c>
      <c r="S143" s="48" t="s">
        <v>86</v>
      </c>
      <c r="V143" s="64">
        <f>SUM(V16+V60+V68+V78+V84+V105+V123+V132)</f>
        <v>17342.999999999996</v>
      </c>
      <c r="X143" s="67">
        <f>SUM(X16+X60+X68+X78+X84+X105+X123+X132+X138)</f>
        <v>6552</v>
      </c>
      <c r="Y143" s="66">
        <f>SUM(Y16+Y60+Y68+Y78+Y84+Y105+Y123+Y132+Y138)</f>
        <v>7069.5</v>
      </c>
    </row>
    <row r="144" spans="14:25" ht="15.75">
      <c r="N144" s="47"/>
      <c r="O144" s="46"/>
      <c r="P144" s="46"/>
      <c r="Q144" s="46"/>
      <c r="R144" s="46"/>
      <c r="S144" s="45"/>
      <c r="X144" s="65"/>
      <c r="Y144" s="64"/>
    </row>
  </sheetData>
  <mergeCells count="9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2022-12-27T08:46:20Z</cp:lastPrinted>
  <dcterms:created xsi:type="dcterms:W3CDTF">2021-05-04T02:38:45Z</dcterms:created>
  <dcterms:modified xsi:type="dcterms:W3CDTF">2022-12-27T08:46:37Z</dcterms:modified>
</cp:coreProperties>
</file>